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.Xiaobao\Desktop\risk assessment\"/>
    </mc:Choice>
  </mc:AlternateContent>
  <bookViews>
    <workbookView xWindow="600" yWindow="135" windowWidth="19395" windowHeight="7605" tabRatio="500"/>
  </bookViews>
  <sheets>
    <sheet name="危险源辨识与评价" sheetId="1" r:id="rId1"/>
  </sheets>
  <definedNames>
    <definedName name="_xlnm._FilterDatabase" localSheetId="0" hidden="1">危险源辨识与评价!$A$3:$R$5</definedName>
    <definedName name="_xlnm.Print_Titles" localSheetId="0">危险源辨识与评价!$1:$5</definedName>
  </definedNames>
  <calcPr calcId="152511"/>
</workbook>
</file>

<file path=xl/calcChain.xml><?xml version="1.0" encoding="utf-8"?>
<calcChain xmlns="http://schemas.openxmlformats.org/spreadsheetml/2006/main">
  <c r="Q284" i="1" l="1"/>
  <c r="P284" i="1"/>
  <c r="P283" i="1"/>
  <c r="Q283" i="1" s="1"/>
  <c r="Q282" i="1"/>
  <c r="P282" i="1"/>
  <c r="P281" i="1"/>
  <c r="Q281" i="1" s="1"/>
  <c r="Q280" i="1"/>
  <c r="P280" i="1"/>
  <c r="P279" i="1"/>
  <c r="Q279" i="1" s="1"/>
  <c r="Q278" i="1"/>
  <c r="P278" i="1"/>
  <c r="P277" i="1"/>
  <c r="Q277" i="1" s="1"/>
  <c r="Q276" i="1"/>
  <c r="P276" i="1"/>
  <c r="P275" i="1"/>
  <c r="Q275" i="1" s="1"/>
  <c r="Q274" i="1"/>
  <c r="P274" i="1"/>
  <c r="P273" i="1"/>
  <c r="Q273" i="1" s="1"/>
  <c r="Q272" i="1"/>
  <c r="P272" i="1"/>
  <c r="P271" i="1"/>
  <c r="Q271" i="1" s="1"/>
  <c r="Q270" i="1"/>
  <c r="P270" i="1"/>
  <c r="P269" i="1"/>
  <c r="Q269" i="1" s="1"/>
  <c r="Q268" i="1"/>
  <c r="P268" i="1"/>
  <c r="P267" i="1"/>
  <c r="Q267" i="1" s="1"/>
  <c r="P285" i="1"/>
  <c r="Q285" i="1"/>
  <c r="P286" i="1"/>
  <c r="Q286" i="1"/>
  <c r="P287" i="1"/>
  <c r="Q287" i="1"/>
  <c r="P288" i="1"/>
  <c r="Q288" i="1"/>
  <c r="P289" i="1"/>
  <c r="Q289" i="1"/>
  <c r="P290" i="1"/>
  <c r="Q290" i="1"/>
  <c r="P291" i="1"/>
  <c r="Q291" i="1"/>
  <c r="P292" i="1"/>
  <c r="Q292" i="1"/>
  <c r="P293" i="1"/>
  <c r="Q293" i="1"/>
  <c r="P294" i="1"/>
  <c r="Q294" i="1"/>
  <c r="P295" i="1"/>
  <c r="Q295" i="1"/>
  <c r="P296" i="1"/>
  <c r="Q296" i="1"/>
  <c r="P297" i="1"/>
  <c r="Q297" i="1"/>
  <c r="P298" i="1"/>
  <c r="Q298" i="1"/>
  <c r="P299" i="1"/>
  <c r="Q299" i="1"/>
  <c r="P300" i="1"/>
  <c r="Q300" i="1"/>
  <c r="P266" i="1" l="1"/>
  <c r="Q266" i="1" s="1"/>
  <c r="P265" i="1"/>
  <c r="Q265" i="1" s="1"/>
  <c r="P264" i="1"/>
  <c r="Q264" i="1" s="1"/>
  <c r="P263" i="1"/>
  <c r="Q263" i="1" s="1"/>
  <c r="P262" i="1"/>
  <c r="Q262" i="1" s="1"/>
  <c r="P261" i="1"/>
  <c r="Q261" i="1" s="1"/>
  <c r="P260" i="1"/>
  <c r="Q260" i="1" s="1"/>
  <c r="P259" i="1"/>
  <c r="Q259" i="1" s="1"/>
  <c r="P258" i="1"/>
  <c r="Q258" i="1" s="1"/>
  <c r="P257" i="1"/>
  <c r="Q257" i="1" s="1"/>
  <c r="P256" i="1"/>
  <c r="Q256" i="1" s="1"/>
  <c r="P255" i="1"/>
  <c r="Q255" i="1" s="1"/>
  <c r="P254" i="1"/>
  <c r="Q254" i="1" s="1"/>
  <c r="P253" i="1"/>
  <c r="Q253" i="1" s="1"/>
  <c r="P252" i="1"/>
  <c r="Q252" i="1" s="1"/>
  <c r="P251" i="1"/>
  <c r="Q251" i="1" s="1"/>
  <c r="P250" i="1"/>
  <c r="Q250" i="1" s="1"/>
  <c r="P249" i="1"/>
  <c r="Q249" i="1" s="1"/>
  <c r="P248" i="1"/>
  <c r="Q248" i="1" s="1"/>
  <c r="P247" i="1"/>
  <c r="Q247" i="1" s="1"/>
  <c r="P246" i="1"/>
  <c r="Q246" i="1" s="1"/>
  <c r="P245" i="1"/>
  <c r="Q245" i="1" s="1"/>
  <c r="P244" i="1" l="1"/>
  <c r="Q244" i="1" s="1"/>
  <c r="P243" i="1"/>
  <c r="Q243" i="1" s="1"/>
  <c r="P242" i="1"/>
  <c r="Q242" i="1" s="1"/>
  <c r="P241" i="1"/>
  <c r="Q241" i="1" s="1"/>
  <c r="P240" i="1"/>
  <c r="Q240" i="1" s="1"/>
  <c r="P239" i="1"/>
  <c r="Q239" i="1" s="1"/>
  <c r="P238" i="1"/>
  <c r="Q238" i="1" s="1"/>
  <c r="P237" i="1"/>
  <c r="Q237" i="1" s="1"/>
  <c r="P236" i="1"/>
  <c r="Q236" i="1" s="1"/>
  <c r="P235" i="1"/>
  <c r="Q235" i="1" s="1"/>
  <c r="P234" i="1"/>
  <c r="Q234" i="1" s="1"/>
  <c r="P233" i="1"/>
  <c r="Q233" i="1" s="1"/>
  <c r="P232" i="1"/>
  <c r="Q232" i="1" s="1"/>
  <c r="P231" i="1"/>
  <c r="Q231" i="1" s="1"/>
  <c r="P230" i="1"/>
  <c r="Q230" i="1" s="1"/>
  <c r="P229" i="1"/>
  <c r="Q229" i="1" s="1"/>
  <c r="P228" i="1"/>
  <c r="Q228" i="1" s="1"/>
  <c r="P227" i="1"/>
  <c r="Q227" i="1" s="1"/>
  <c r="P226" i="1"/>
  <c r="Q226" i="1" s="1"/>
  <c r="P225" i="1"/>
  <c r="Q225" i="1" s="1"/>
  <c r="P224" i="1"/>
  <c r="Q224" i="1" s="1"/>
  <c r="P223" i="1"/>
  <c r="Q223" i="1" s="1"/>
  <c r="P222" i="1"/>
  <c r="Q222" i="1" s="1"/>
  <c r="P221" i="1"/>
  <c r="Q221" i="1" s="1"/>
  <c r="P220" i="1"/>
  <c r="Q220" i="1" s="1"/>
  <c r="P219" i="1"/>
  <c r="Q219" i="1" s="1"/>
  <c r="P218" i="1"/>
  <c r="Q218" i="1" s="1"/>
  <c r="P217" i="1"/>
  <c r="Q217" i="1" s="1"/>
  <c r="P216" i="1"/>
  <c r="Q216" i="1" s="1"/>
  <c r="P215" i="1"/>
  <c r="Q215" i="1" s="1"/>
  <c r="P214" i="1"/>
  <c r="Q214" i="1" s="1"/>
  <c r="P213" i="1"/>
  <c r="Q213" i="1" s="1"/>
  <c r="P212" i="1"/>
  <c r="Q212" i="1" s="1"/>
  <c r="P211" i="1"/>
  <c r="Q211" i="1" s="1"/>
  <c r="P210" i="1"/>
  <c r="Q210" i="1" s="1"/>
  <c r="P209" i="1"/>
  <c r="Q209" i="1" s="1"/>
  <c r="P208" i="1"/>
  <c r="Q208" i="1" s="1"/>
  <c r="P207" i="1"/>
  <c r="Q207" i="1" s="1"/>
  <c r="P206" i="1"/>
  <c r="Q206" i="1" s="1"/>
  <c r="P205" i="1"/>
  <c r="Q205" i="1" s="1"/>
  <c r="P204" i="1"/>
  <c r="Q204" i="1" s="1"/>
  <c r="P203" i="1"/>
  <c r="Q203" i="1" s="1"/>
  <c r="P202" i="1"/>
  <c r="Q202" i="1" s="1"/>
  <c r="P201" i="1"/>
  <c r="Q201" i="1" s="1"/>
  <c r="P200" i="1"/>
  <c r="Q200" i="1" s="1"/>
  <c r="P199" i="1"/>
  <c r="Q199" i="1" s="1"/>
  <c r="P198" i="1"/>
  <c r="Q198" i="1" s="1"/>
  <c r="P197" i="1"/>
  <c r="Q197" i="1" s="1"/>
  <c r="P196" i="1"/>
  <c r="Q196" i="1" s="1"/>
  <c r="P195" i="1"/>
  <c r="Q195" i="1" s="1"/>
  <c r="P194" i="1"/>
  <c r="Q194" i="1" s="1"/>
  <c r="P193" i="1"/>
  <c r="Q193" i="1" s="1"/>
  <c r="P192" i="1"/>
  <c r="Q192" i="1" s="1"/>
  <c r="P191" i="1"/>
  <c r="Q191" i="1" s="1"/>
  <c r="P190" i="1"/>
  <c r="Q190" i="1" s="1"/>
  <c r="P189" i="1"/>
  <c r="Q189" i="1" s="1"/>
  <c r="P188" i="1"/>
  <c r="Q188" i="1" s="1"/>
  <c r="P187" i="1"/>
  <c r="Q187" i="1" s="1"/>
  <c r="P186" i="1"/>
  <c r="Q186" i="1" s="1"/>
  <c r="P185" i="1"/>
  <c r="Q185" i="1" s="1"/>
  <c r="P184" i="1"/>
  <c r="Q184" i="1" s="1"/>
  <c r="P183" i="1" l="1"/>
  <c r="Q183" i="1" s="1"/>
  <c r="P182" i="1"/>
  <c r="Q182" i="1" s="1"/>
  <c r="P181" i="1"/>
  <c r="Q181" i="1" s="1"/>
  <c r="P180" i="1"/>
  <c r="Q180" i="1" s="1"/>
  <c r="P179" i="1"/>
  <c r="Q179" i="1" s="1"/>
  <c r="P178" i="1"/>
  <c r="Q178" i="1" s="1"/>
  <c r="P177" i="1" l="1"/>
  <c r="Q177" i="1" s="1"/>
  <c r="P176" i="1"/>
  <c r="Q176" i="1" s="1"/>
  <c r="P175" i="1"/>
  <c r="Q175" i="1" s="1"/>
  <c r="P174" i="1"/>
  <c r="Q174" i="1" s="1"/>
  <c r="P173" i="1"/>
  <c r="Q173" i="1" s="1"/>
  <c r="P172" i="1"/>
  <c r="Q172" i="1" s="1"/>
  <c r="P171" i="1"/>
  <c r="Q171" i="1" s="1"/>
  <c r="P170" i="1"/>
  <c r="Q170" i="1" s="1"/>
  <c r="P169" i="1" l="1"/>
  <c r="Q169" i="1" s="1"/>
  <c r="P168" i="1"/>
  <c r="Q168" i="1" s="1"/>
  <c r="P167" i="1"/>
  <c r="Q167" i="1" s="1"/>
  <c r="P166" i="1"/>
  <c r="Q166" i="1" s="1"/>
  <c r="P165" i="1"/>
  <c r="Q165" i="1" s="1"/>
  <c r="P164" i="1"/>
  <c r="Q164" i="1" s="1"/>
  <c r="P163" i="1"/>
  <c r="Q163" i="1" s="1"/>
  <c r="P162" i="1"/>
  <c r="Q162" i="1" s="1"/>
  <c r="P161" i="1"/>
  <c r="Q161" i="1" s="1"/>
  <c r="P160" i="1"/>
  <c r="Q160" i="1" s="1"/>
  <c r="P159" i="1"/>
  <c r="Q159" i="1" s="1"/>
  <c r="P158" i="1"/>
  <c r="Q158" i="1" s="1"/>
  <c r="P157" i="1"/>
  <c r="Q157" i="1" s="1"/>
  <c r="P156" i="1"/>
  <c r="Q156" i="1" s="1"/>
  <c r="P155" i="1"/>
  <c r="Q155" i="1" s="1"/>
  <c r="P154" i="1"/>
  <c r="Q154" i="1" s="1"/>
  <c r="P153" i="1"/>
  <c r="Q153" i="1" s="1"/>
  <c r="P152" i="1"/>
  <c r="Q152" i="1" s="1"/>
  <c r="P151" i="1"/>
  <c r="Q151" i="1" s="1"/>
  <c r="P150" i="1"/>
  <c r="Q150" i="1" s="1"/>
  <c r="P149" i="1"/>
  <c r="Q149" i="1" s="1"/>
  <c r="P148" i="1"/>
  <c r="Q148" i="1" s="1"/>
  <c r="P147" i="1"/>
  <c r="Q147" i="1" s="1"/>
  <c r="P146" i="1"/>
  <c r="Q146" i="1" s="1"/>
  <c r="P145" i="1"/>
  <c r="Q145" i="1" s="1"/>
  <c r="P144" i="1"/>
  <c r="Q144" i="1" s="1"/>
  <c r="P143" i="1"/>
  <c r="Q143" i="1" s="1"/>
  <c r="P142" i="1"/>
  <c r="Q142" i="1" s="1"/>
  <c r="P141" i="1"/>
  <c r="Q141" i="1" s="1"/>
  <c r="P140" i="1"/>
  <c r="Q140" i="1" s="1"/>
  <c r="P139" i="1"/>
  <c r="Q139" i="1" s="1"/>
  <c r="P138" i="1"/>
  <c r="Q138" i="1" s="1"/>
  <c r="P137" i="1"/>
  <c r="Q137" i="1" s="1"/>
  <c r="P136" i="1"/>
  <c r="Q136" i="1" s="1"/>
  <c r="P135" i="1"/>
  <c r="Q135" i="1" s="1"/>
  <c r="P134" i="1"/>
  <c r="Q134" i="1" s="1"/>
  <c r="P133" i="1"/>
  <c r="Q133" i="1" s="1"/>
  <c r="P132" i="1"/>
  <c r="Q132" i="1" s="1"/>
  <c r="P131" i="1"/>
  <c r="Q131" i="1" s="1"/>
  <c r="P130" i="1"/>
  <c r="Q130" i="1" s="1"/>
  <c r="P129" i="1"/>
  <c r="Q129" i="1" s="1"/>
  <c r="P128" i="1"/>
  <c r="Q128" i="1" s="1"/>
  <c r="P127" i="1" l="1"/>
  <c r="Q127" i="1" s="1"/>
  <c r="P126" i="1"/>
  <c r="Q126" i="1" s="1"/>
  <c r="P125" i="1"/>
  <c r="Q125" i="1" s="1"/>
  <c r="P124" i="1"/>
  <c r="Q124" i="1" s="1"/>
  <c r="P123" i="1"/>
  <c r="Q123" i="1" s="1"/>
  <c r="P122" i="1"/>
  <c r="Q122" i="1" s="1"/>
  <c r="P121" i="1"/>
  <c r="Q121" i="1" s="1"/>
  <c r="P120" i="1"/>
  <c r="Q120" i="1" s="1"/>
  <c r="P119" i="1"/>
  <c r="Q119" i="1" s="1"/>
  <c r="P118" i="1"/>
  <c r="Q118" i="1" s="1"/>
  <c r="P117" i="1"/>
  <c r="Q117" i="1" s="1"/>
  <c r="P116" i="1"/>
  <c r="Q116" i="1" s="1"/>
  <c r="P115" i="1"/>
  <c r="Q115" i="1" s="1"/>
  <c r="P114" i="1"/>
  <c r="Q114" i="1" s="1"/>
  <c r="P113" i="1" l="1"/>
  <c r="Q113" i="1" s="1"/>
  <c r="P112" i="1"/>
  <c r="Q112" i="1" s="1"/>
  <c r="P111" i="1"/>
  <c r="Q111" i="1" s="1"/>
  <c r="P110" i="1"/>
  <c r="Q110" i="1" s="1"/>
  <c r="P109" i="1"/>
  <c r="Q109" i="1" s="1"/>
  <c r="P108" i="1"/>
  <c r="Q108" i="1" s="1"/>
  <c r="P107" i="1"/>
  <c r="Q107" i="1" s="1"/>
  <c r="P106" i="1"/>
  <c r="Q106" i="1" s="1"/>
  <c r="P105" i="1"/>
  <c r="Q105" i="1" s="1"/>
  <c r="P104" i="1"/>
  <c r="Q104" i="1" s="1"/>
  <c r="P103" i="1"/>
  <c r="Q103" i="1" s="1"/>
  <c r="P102" i="1"/>
  <c r="Q102" i="1" s="1"/>
  <c r="P101" i="1"/>
  <c r="Q101" i="1" s="1"/>
  <c r="P100" i="1"/>
  <c r="Q100" i="1" s="1"/>
  <c r="P99" i="1"/>
  <c r="Q99" i="1" s="1"/>
  <c r="P98" i="1"/>
  <c r="Q98" i="1" s="1"/>
  <c r="P97" i="1"/>
  <c r="Q97" i="1" s="1"/>
  <c r="P96" i="1"/>
  <c r="Q96" i="1" s="1"/>
  <c r="P95" i="1" l="1"/>
  <c r="Q95" i="1" s="1"/>
  <c r="P94" i="1"/>
  <c r="Q94" i="1" s="1"/>
  <c r="P93" i="1"/>
  <c r="Q93" i="1" s="1"/>
  <c r="P92" i="1"/>
  <c r="Q92" i="1" s="1"/>
  <c r="P91" i="1"/>
  <c r="Q91" i="1" s="1"/>
  <c r="P90" i="1"/>
  <c r="Q90" i="1" s="1"/>
  <c r="P89" i="1"/>
  <c r="Q89" i="1" s="1"/>
  <c r="P88" i="1"/>
  <c r="Q88" i="1" s="1"/>
  <c r="P87" i="1"/>
  <c r="Q87" i="1" s="1"/>
  <c r="P86" i="1"/>
  <c r="Q86" i="1" s="1"/>
  <c r="P85" i="1"/>
  <c r="Q85" i="1" s="1"/>
  <c r="P84" i="1"/>
  <c r="Q84" i="1" s="1"/>
  <c r="P83" i="1"/>
  <c r="Q83" i="1" s="1"/>
  <c r="P82" i="1"/>
  <c r="Q82" i="1" s="1"/>
  <c r="P81" i="1"/>
  <c r="Q81" i="1" s="1"/>
  <c r="P80" i="1"/>
  <c r="Q80" i="1" s="1"/>
  <c r="P79" i="1"/>
  <c r="Q79" i="1" s="1"/>
  <c r="P78" i="1"/>
  <c r="Q78" i="1" s="1"/>
  <c r="P77" i="1"/>
  <c r="Q77" i="1" s="1"/>
  <c r="P76" i="1"/>
  <c r="Q76" i="1" s="1"/>
  <c r="P75" i="1"/>
  <c r="Q75" i="1" s="1"/>
  <c r="P74" i="1"/>
  <c r="Q74" i="1" s="1"/>
  <c r="P73" i="1"/>
  <c r="Q73" i="1" s="1"/>
  <c r="P71" i="1"/>
  <c r="Q71" i="1" s="1"/>
  <c r="P70" i="1"/>
  <c r="Q70" i="1" s="1"/>
  <c r="P69" i="1"/>
  <c r="Q69" i="1" s="1"/>
  <c r="P68" i="1"/>
  <c r="Q68" i="1" s="1"/>
  <c r="P67" i="1"/>
  <c r="Q67" i="1" s="1"/>
  <c r="P66" i="1"/>
  <c r="Q66" i="1" s="1"/>
  <c r="P65" i="1"/>
  <c r="Q65" i="1" s="1"/>
  <c r="P64" i="1"/>
  <c r="Q64" i="1" s="1"/>
  <c r="P63" i="1"/>
  <c r="Q63" i="1" s="1"/>
  <c r="P62" i="1"/>
  <c r="Q62" i="1" s="1"/>
  <c r="P61" i="1"/>
  <c r="Q61" i="1" s="1"/>
  <c r="P60" i="1"/>
  <c r="Q60" i="1" s="1"/>
  <c r="P59" i="1"/>
  <c r="Q59" i="1" s="1"/>
  <c r="P58" i="1"/>
  <c r="Q58" i="1" s="1"/>
  <c r="P57" i="1"/>
  <c r="Q57" i="1" s="1"/>
  <c r="P55" i="1" l="1"/>
  <c r="Q55" i="1" s="1"/>
  <c r="P54" i="1"/>
  <c r="Q54" i="1" s="1"/>
  <c r="P53" i="1"/>
  <c r="Q53" i="1" s="1"/>
  <c r="P52" i="1"/>
  <c r="Q52" i="1" s="1"/>
  <c r="P51" i="1"/>
  <c r="Q51" i="1" s="1"/>
  <c r="P50" i="1"/>
  <c r="Q50" i="1" s="1"/>
  <c r="P49" i="1"/>
  <c r="Q49" i="1" s="1"/>
  <c r="P48" i="1"/>
  <c r="Q48" i="1" s="1"/>
  <c r="P47" i="1"/>
  <c r="Q47" i="1" s="1"/>
  <c r="P46" i="1"/>
  <c r="Q46" i="1" s="1"/>
  <c r="P45" i="1"/>
  <c r="Q45" i="1" s="1"/>
  <c r="P44" i="1"/>
  <c r="Q44" i="1" s="1"/>
  <c r="P43" i="1"/>
  <c r="Q43" i="1" s="1"/>
  <c r="P42" i="1"/>
  <c r="Q42" i="1" s="1"/>
  <c r="P41" i="1"/>
  <c r="Q41" i="1" s="1"/>
  <c r="P40" i="1"/>
  <c r="Q40" i="1" s="1"/>
  <c r="P39" i="1"/>
  <c r="Q39" i="1" s="1"/>
  <c r="P38" i="1"/>
  <c r="Q38" i="1" s="1"/>
  <c r="P37" i="1"/>
  <c r="Q37" i="1" s="1"/>
  <c r="P36" i="1"/>
  <c r="Q36" i="1" s="1"/>
  <c r="P35" i="1"/>
  <c r="Q35" i="1" s="1"/>
  <c r="P34" i="1" l="1"/>
  <c r="Q34" i="1" s="1"/>
  <c r="P33" i="1"/>
  <c r="Q33" i="1" s="1"/>
  <c r="P32" i="1"/>
  <c r="Q32" i="1" s="1"/>
  <c r="P31" i="1"/>
  <c r="Q31" i="1" s="1"/>
  <c r="P30" i="1"/>
  <c r="Q30" i="1" s="1"/>
  <c r="P29" i="1"/>
  <c r="Q29" i="1" s="1"/>
  <c r="P28" i="1"/>
  <c r="Q28" i="1" s="1"/>
  <c r="P27" i="1"/>
  <c r="Q27" i="1" s="1"/>
  <c r="P26" i="1"/>
  <c r="Q26" i="1" s="1"/>
  <c r="P25" i="1"/>
  <c r="Q25" i="1" s="1"/>
  <c r="P24" i="1"/>
  <c r="Q24" i="1" s="1"/>
  <c r="P23" i="1"/>
  <c r="Q23" i="1" s="1"/>
  <c r="P22" i="1"/>
  <c r="Q22" i="1" s="1"/>
  <c r="P21" i="1"/>
  <c r="Q21" i="1" s="1"/>
  <c r="P20" i="1"/>
  <c r="Q20" i="1" s="1"/>
  <c r="P19" i="1"/>
  <c r="Q19" i="1" s="1"/>
  <c r="P18" i="1"/>
  <c r="Q18" i="1" s="1"/>
  <c r="P17" i="1"/>
  <c r="Q17" i="1" s="1"/>
  <c r="P16" i="1"/>
  <c r="Q16" i="1" s="1"/>
  <c r="P15" i="1"/>
  <c r="Q15" i="1" s="1"/>
  <c r="P14" i="1"/>
  <c r="Q14" i="1" s="1"/>
  <c r="P13" i="1"/>
  <c r="Q13" i="1" s="1"/>
  <c r="P12" i="1"/>
  <c r="Q12" i="1" s="1"/>
  <c r="P11" i="1"/>
  <c r="Q11" i="1" s="1"/>
  <c r="P10" i="1"/>
  <c r="Q10" i="1" s="1"/>
  <c r="P9" i="1"/>
  <c r="Q9" i="1" s="1"/>
  <c r="P8" i="1"/>
  <c r="Q8" i="1" s="1"/>
  <c r="P7" i="1"/>
  <c r="Q7" i="1" s="1"/>
  <c r="P6" i="1"/>
  <c r="Q6" i="1" s="1"/>
</calcChain>
</file>

<file path=xl/sharedStrings.xml><?xml version="1.0" encoding="utf-8"?>
<sst xmlns="http://schemas.openxmlformats.org/spreadsheetml/2006/main" count="2235" uniqueCount="822">
  <si>
    <r>
      <rPr>
        <b/>
        <sz val="20"/>
        <rFont val="宋体"/>
        <family val="3"/>
        <charset val="134"/>
      </rPr>
      <t xml:space="preserve">
</t>
    </r>
    <r>
      <rPr>
        <b/>
        <sz val="16"/>
        <rFont val="宋体"/>
        <family val="3"/>
        <charset val="134"/>
      </rPr>
      <t>危险源辨识</t>
    </r>
    <r>
      <rPr>
        <b/>
        <sz val="16"/>
        <rFont val="Arial"/>
        <family val="2"/>
      </rPr>
      <t>/</t>
    </r>
    <r>
      <rPr>
        <b/>
        <sz val="16"/>
        <rFont val="宋体"/>
        <family val="3"/>
        <charset val="134"/>
      </rPr>
      <t>风险评价表</t>
    </r>
    <phoneticPr fontId="1" type="noConversion"/>
  </si>
  <si>
    <t>部门：</t>
    <phoneticPr fontId="1" type="noConversion"/>
  </si>
  <si>
    <r>
      <rPr>
        <sz val="14"/>
        <rFont val="宋体"/>
        <family val="3"/>
        <charset val="134"/>
      </rPr>
      <t>附件</t>
    </r>
    <r>
      <rPr>
        <sz val="14"/>
        <rFont val="Arial"/>
        <family val="2"/>
      </rPr>
      <t>1</t>
    </r>
    <phoneticPr fontId="1" type="noConversion"/>
  </si>
  <si>
    <t>序号</t>
    <phoneticPr fontId="1" type="noConversion"/>
  </si>
  <si>
    <t>主要流程</t>
    <phoneticPr fontId="1" type="noConversion"/>
  </si>
  <si>
    <t>操作步骤</t>
    <phoneticPr fontId="1" type="noConversion"/>
  </si>
  <si>
    <t>具体活动</t>
    <phoneticPr fontId="1" type="noConversion"/>
  </si>
  <si>
    <r>
      <rPr>
        <b/>
        <sz val="10"/>
        <rFont val="宋体"/>
        <family val="3"/>
        <charset val="134"/>
      </rPr>
      <t>危险危害辨识</t>
    </r>
    <phoneticPr fontId="1" type="noConversion"/>
  </si>
  <si>
    <r>
      <rPr>
        <b/>
        <sz val="10"/>
        <rFont val="宋体"/>
        <family val="3"/>
        <charset val="134"/>
      </rPr>
      <t>事故类别</t>
    </r>
    <phoneticPr fontId="1" type="noConversion"/>
  </si>
  <si>
    <t>时态</t>
    <phoneticPr fontId="1" type="noConversion"/>
  </si>
  <si>
    <t>状态</t>
    <phoneticPr fontId="1" type="noConversion"/>
  </si>
  <si>
    <r>
      <rPr>
        <b/>
        <sz val="10"/>
        <rFont val="宋体"/>
        <family val="3"/>
        <charset val="134"/>
      </rPr>
      <t>风险评估</t>
    </r>
    <phoneticPr fontId="1" type="noConversion"/>
  </si>
  <si>
    <r>
      <rPr>
        <b/>
        <sz val="10"/>
        <rFont val="宋体"/>
        <family val="3"/>
        <charset val="134"/>
      </rPr>
      <t>风险优先等级</t>
    </r>
    <phoneticPr fontId="1" type="noConversion"/>
  </si>
  <si>
    <r>
      <rPr>
        <b/>
        <sz val="10"/>
        <rFont val="宋体"/>
        <family val="3"/>
        <charset val="134"/>
      </rPr>
      <t>行动计划</t>
    </r>
    <r>
      <rPr>
        <b/>
        <sz val="10"/>
        <rFont val="Arial"/>
        <family val="2"/>
      </rPr>
      <t xml:space="preserve">                    </t>
    </r>
    <phoneticPr fontId="1" type="noConversion"/>
  </si>
  <si>
    <t>Item</t>
    <phoneticPr fontId="1" type="noConversion"/>
  </si>
  <si>
    <t>Main flow</t>
    <phoneticPr fontId="1" type="noConversion"/>
  </si>
  <si>
    <t>Operated step</t>
    <phoneticPr fontId="1" type="noConversion"/>
  </si>
  <si>
    <t>Activity</t>
    <phoneticPr fontId="1" type="noConversion"/>
  </si>
  <si>
    <t>Hazard identification</t>
    <phoneticPr fontId="1" type="noConversion"/>
  </si>
  <si>
    <t>Accident classification</t>
    <phoneticPr fontId="1" type="noConversion"/>
  </si>
  <si>
    <t>Tense</t>
    <phoneticPr fontId="1" type="noConversion"/>
  </si>
  <si>
    <t>State</t>
    <phoneticPr fontId="1" type="noConversion"/>
  </si>
  <si>
    <t>Risk assessment</t>
    <phoneticPr fontId="1" type="noConversion"/>
  </si>
  <si>
    <t>Risk priority</t>
    <phoneticPr fontId="1" type="noConversion"/>
  </si>
  <si>
    <t>Action plan</t>
    <phoneticPr fontId="1" type="noConversion"/>
  </si>
  <si>
    <r>
      <rPr>
        <b/>
        <sz val="10"/>
        <rFont val="宋体"/>
        <family val="3"/>
        <charset val="134"/>
      </rPr>
      <t>过去</t>
    </r>
    <phoneticPr fontId="1" type="noConversion"/>
  </si>
  <si>
    <r>
      <rPr>
        <b/>
        <sz val="10"/>
        <rFont val="宋体"/>
        <family val="3"/>
        <charset val="134"/>
      </rPr>
      <t>现在</t>
    </r>
    <phoneticPr fontId="1" type="noConversion"/>
  </si>
  <si>
    <r>
      <rPr>
        <b/>
        <sz val="10"/>
        <rFont val="宋体"/>
        <family val="3"/>
        <charset val="134"/>
      </rPr>
      <t>将来</t>
    </r>
    <phoneticPr fontId="1" type="noConversion"/>
  </si>
  <si>
    <r>
      <rPr>
        <b/>
        <sz val="10"/>
        <rFont val="宋体"/>
        <family val="3"/>
        <charset val="134"/>
      </rPr>
      <t>正常</t>
    </r>
    <phoneticPr fontId="1" type="noConversion"/>
  </si>
  <si>
    <r>
      <rPr>
        <b/>
        <sz val="10"/>
        <rFont val="宋体"/>
        <family val="3"/>
        <charset val="134"/>
      </rPr>
      <t>异常</t>
    </r>
    <phoneticPr fontId="1" type="noConversion"/>
  </si>
  <si>
    <r>
      <rPr>
        <b/>
        <sz val="10"/>
        <rFont val="宋体"/>
        <family val="3"/>
        <charset val="134"/>
      </rPr>
      <t>紧急</t>
    </r>
    <phoneticPr fontId="1" type="noConversion"/>
  </si>
  <si>
    <t>L</t>
    <phoneticPr fontId="1" type="noConversion"/>
  </si>
  <si>
    <t>E</t>
    <phoneticPr fontId="1" type="noConversion"/>
  </si>
  <si>
    <t>C</t>
    <phoneticPr fontId="1" type="noConversion"/>
  </si>
  <si>
    <t>D</t>
    <phoneticPr fontId="1" type="noConversion"/>
  </si>
  <si>
    <t>物品高压消毒</t>
    <phoneticPr fontId="1" type="noConversion"/>
  </si>
  <si>
    <t>将物品放入高压锅中进行高压灭菌</t>
    <phoneticPr fontId="1" type="noConversion"/>
  </si>
  <si>
    <t>物体打击</t>
    <phoneticPr fontId="1" type="noConversion"/>
  </si>
  <si>
    <t>√</t>
    <phoneticPr fontId="1" type="noConversion"/>
  </si>
  <si>
    <t>高温烫伤</t>
    <phoneticPr fontId="1" type="noConversion"/>
  </si>
  <si>
    <t>配备耐高温手套和护臂</t>
    <phoneticPr fontId="1" type="noConversion"/>
  </si>
  <si>
    <t>玻璃器皿意外破碎伤人</t>
    <phoneticPr fontId="1" type="noConversion"/>
  </si>
  <si>
    <t>蛋盘清洗</t>
    <phoneticPr fontId="1" type="noConversion"/>
  </si>
  <si>
    <t>用新洁尔灭，百毒杀进行清洗</t>
    <phoneticPr fontId="1" type="noConversion"/>
  </si>
  <si>
    <t>使用化学品，化学品危害</t>
    <phoneticPr fontId="1" type="noConversion"/>
  </si>
  <si>
    <t>张贴化学品MSDS</t>
    <phoneticPr fontId="1" type="noConversion"/>
  </si>
  <si>
    <t>物品干烤</t>
    <phoneticPr fontId="1" type="noConversion"/>
  </si>
  <si>
    <t>将物品放入干烤箱中，加热至172度进行杀菌</t>
    <phoneticPr fontId="1" type="noConversion"/>
  </si>
  <si>
    <t>洗瓶</t>
    <phoneticPr fontId="1" type="noConversion"/>
  </si>
  <si>
    <t>使用洗瓶机进行清洗（使用洗涤灵、食用碱）</t>
    <phoneticPr fontId="1" type="noConversion"/>
  </si>
  <si>
    <t>无菌服清洗</t>
    <phoneticPr fontId="1" type="noConversion"/>
  </si>
  <si>
    <t>使用洗衣机加洗涤剂进行清洗（威露士、洗衣服、洗衣液）</t>
    <phoneticPr fontId="1" type="noConversion"/>
  </si>
  <si>
    <t>重物坠落</t>
    <phoneticPr fontId="1" type="noConversion"/>
  </si>
  <si>
    <t>配备安全鞋、安全眼镜</t>
    <phoneticPr fontId="1" type="noConversion"/>
  </si>
  <si>
    <t>用酒精灯加热甲醛溶液</t>
    <phoneticPr fontId="1" type="noConversion"/>
  </si>
  <si>
    <t>甲醛蒸汽危害，酒精的危害</t>
    <phoneticPr fontId="1" type="noConversion"/>
  </si>
  <si>
    <t>佩戴防甲醛的全面具</t>
    <phoneticPr fontId="1" type="noConversion"/>
  </si>
  <si>
    <t>鸡蛋入孵</t>
    <phoneticPr fontId="1" type="noConversion"/>
  </si>
  <si>
    <t>将蛋盘搬入孵化器</t>
    <phoneticPr fontId="1" type="noConversion"/>
  </si>
  <si>
    <t>重物搬运</t>
    <phoneticPr fontId="1" type="noConversion"/>
  </si>
  <si>
    <t>用照蛋器照蛋</t>
    <phoneticPr fontId="1" type="noConversion"/>
  </si>
  <si>
    <t>有触电风险</t>
    <phoneticPr fontId="1" type="noConversion"/>
  </si>
  <si>
    <t>定期检查照蛋器</t>
    <phoneticPr fontId="1" type="noConversion"/>
  </si>
  <si>
    <t>配液</t>
  </si>
  <si>
    <t>配液前准备</t>
    <phoneticPr fontId="1" type="noConversion"/>
  </si>
  <si>
    <t>配液</t>
    <phoneticPr fontId="1" type="noConversion"/>
  </si>
  <si>
    <r>
      <t>用蠕动泵将所需液体吸入瓶中，并搬运1</t>
    </r>
    <r>
      <rPr>
        <sz val="12"/>
        <rFont val="宋体"/>
        <family val="3"/>
        <charset val="134"/>
      </rPr>
      <t>5000ml玻璃瓶中</t>
    </r>
    <phoneticPr fontId="1" type="noConversion"/>
  </si>
  <si>
    <t>玻璃器皿破裂，有扎伤风险</t>
    <phoneticPr fontId="1" type="noConversion"/>
  </si>
  <si>
    <t>佩戴防割手套</t>
    <phoneticPr fontId="1" type="noConversion"/>
  </si>
  <si>
    <t>成纤维细胞制备</t>
  </si>
  <si>
    <t>处理鸡胚</t>
  </si>
  <si>
    <t>喷酒精、碘酒等化学品进行消毒</t>
    <phoneticPr fontId="1" type="noConversion"/>
  </si>
  <si>
    <t>接触化学品</t>
    <phoneticPr fontId="1" type="noConversion"/>
  </si>
  <si>
    <t>张贴化学品的MSDS</t>
    <phoneticPr fontId="1" type="noConversion"/>
  </si>
  <si>
    <t>剪碎胎儿，并冲洗</t>
  </si>
  <si>
    <t>将胎儿剪碎，使用烧杯</t>
    <phoneticPr fontId="1" type="noConversion"/>
  </si>
  <si>
    <t>烧杯易碎，易伤手</t>
    <phoneticPr fontId="1" type="noConversion"/>
  </si>
  <si>
    <t>消化组织</t>
  </si>
  <si>
    <t>倒入抽滤瓶中</t>
    <phoneticPr fontId="1" type="noConversion"/>
  </si>
  <si>
    <t>清洗，置换出胰酶</t>
  </si>
  <si>
    <t>将消化液倒出</t>
    <phoneticPr fontId="1" type="noConversion"/>
  </si>
  <si>
    <t>收集细胞悬液</t>
  </si>
  <si>
    <t>用磁力搅拌器，玻璃器皿易碎，并有液体飞溅</t>
    <phoneticPr fontId="1" type="noConversion"/>
  </si>
  <si>
    <t>玻璃器皿破裂，有扎伤风险；飞溅液体易伤眼睛</t>
    <phoneticPr fontId="1" type="noConversion"/>
  </si>
  <si>
    <t>细胞悬液分装入工厂</t>
  </si>
  <si>
    <t>蠕动泵管路破裂，飞溅液体易伤眼睛</t>
    <phoneticPr fontId="1" type="noConversion"/>
  </si>
  <si>
    <t>健康细胞培养</t>
    <phoneticPr fontId="1" type="noConversion"/>
  </si>
  <si>
    <t>细胞工厂分层放入温室</t>
    <phoneticPr fontId="1" type="noConversion"/>
  </si>
  <si>
    <t>接种病毒</t>
  </si>
  <si>
    <r>
      <t>从液氮中取出种毒，放入3</t>
    </r>
    <r>
      <rPr>
        <sz val="11"/>
        <rFont val="宋体"/>
        <family val="3"/>
        <charset val="134"/>
      </rPr>
      <t>8度水域中融化</t>
    </r>
    <phoneticPr fontId="1" type="noConversion"/>
  </si>
  <si>
    <t>穿安全鞋，佩戴安全眼镜</t>
    <phoneticPr fontId="1" type="noConversion"/>
  </si>
  <si>
    <t>毒种细胞收获</t>
  </si>
  <si>
    <t>观察毒种细胞工厂CPE</t>
  </si>
  <si>
    <t>显微镜下观察</t>
    <phoneticPr fontId="1" type="noConversion"/>
  </si>
  <si>
    <t>消化毒种细胞工厂</t>
  </si>
  <si>
    <r>
      <t>5</t>
    </r>
    <r>
      <rPr>
        <sz val="11"/>
        <rFont val="宋体"/>
        <family val="3"/>
        <charset val="134"/>
      </rPr>
      <t>00ml消化液倒入细胞工厂内</t>
    </r>
    <phoneticPr fontId="1" type="noConversion"/>
  </si>
  <si>
    <t>收集毒种细胞悬液</t>
  </si>
  <si>
    <r>
      <t>将液体倒入3</t>
    </r>
    <r>
      <rPr>
        <sz val="11"/>
        <rFont val="宋体"/>
        <family val="3"/>
        <charset val="134"/>
      </rPr>
      <t>L玻璃瓶中</t>
    </r>
    <phoneticPr fontId="1" type="noConversion"/>
  </si>
  <si>
    <t>接种病毒</t>
    <phoneticPr fontId="1" type="noConversion"/>
  </si>
  <si>
    <t>转运瓶装液体</t>
    <phoneticPr fontId="1" type="noConversion"/>
  </si>
  <si>
    <t>含病毒细胞收获</t>
  </si>
  <si>
    <t>准备产品批收获液</t>
  </si>
  <si>
    <r>
      <rPr>
        <sz val="11"/>
        <color indexed="8"/>
        <rFont val="宋体"/>
        <family val="3"/>
        <charset val="134"/>
      </rPr>
      <t>消化3</t>
    </r>
    <r>
      <rPr>
        <sz val="11"/>
        <color indexed="8"/>
        <rFont val="宋体"/>
        <family val="3"/>
        <charset val="134"/>
      </rPr>
      <t>0个细胞工厂</t>
    </r>
  </si>
  <si>
    <t>收集病毒细胞悬液</t>
  </si>
  <si>
    <t>细胞离心和重悬</t>
  </si>
  <si>
    <t>分装入离心瓶</t>
  </si>
  <si>
    <t>将含病毒细胞的消停液倒入离心瓶中</t>
    <phoneticPr fontId="1" type="noConversion"/>
  </si>
  <si>
    <t>离心</t>
  </si>
  <si>
    <t>配平后放入离心机</t>
    <phoneticPr fontId="1" type="noConversion"/>
  </si>
  <si>
    <t>离心后病毒细胞重悬</t>
  </si>
  <si>
    <t>倒掉上清液，加入配苗用液，摇晃离心瓶</t>
    <phoneticPr fontId="1" type="noConversion"/>
  </si>
  <si>
    <t>配苗</t>
  </si>
  <si>
    <t>组装配苗瓶</t>
  </si>
  <si>
    <t>将漏斗放在配苗瓶上</t>
    <phoneticPr fontId="1" type="noConversion"/>
  </si>
  <si>
    <t>过滤病毒细胞悬液</t>
  </si>
  <si>
    <t>倒入配苗瓶中过滤</t>
    <phoneticPr fontId="1" type="noConversion"/>
  </si>
  <si>
    <r>
      <rPr>
        <sz val="11"/>
        <color indexed="8"/>
        <rFont val="宋体"/>
        <family val="3"/>
        <charset val="134"/>
      </rPr>
      <t>添加N</t>
    </r>
    <r>
      <rPr>
        <sz val="11"/>
        <color indexed="8"/>
        <rFont val="宋体"/>
        <family val="3"/>
        <charset val="134"/>
      </rPr>
      <t>BCS新生牛血清</t>
    </r>
  </si>
  <si>
    <t>将牛血清倒入配苗瓶中</t>
    <phoneticPr fontId="1" type="noConversion"/>
  </si>
  <si>
    <t>添加碳酸氢钠</t>
  </si>
  <si>
    <t>将碳酸氢钠倒入配苗瓶中</t>
    <phoneticPr fontId="1" type="noConversion"/>
  </si>
  <si>
    <r>
      <rPr>
        <sz val="11"/>
        <color indexed="8"/>
        <rFont val="宋体"/>
        <family val="3"/>
        <charset val="134"/>
      </rPr>
      <t>添加D</t>
    </r>
    <r>
      <rPr>
        <sz val="11"/>
        <color indexed="8"/>
        <rFont val="宋体"/>
        <family val="3"/>
        <charset val="134"/>
      </rPr>
      <t>MSO</t>
    </r>
  </si>
  <si>
    <t>使用化学品，有化学品风险</t>
    <phoneticPr fontId="1" type="noConversion"/>
  </si>
  <si>
    <t>佩戴合适的个人防护用品</t>
    <phoneticPr fontId="1" type="noConversion"/>
  </si>
  <si>
    <t>疫苗分装</t>
  </si>
  <si>
    <t>调试灌装机</t>
  </si>
  <si>
    <t>开丙烷和氧气，试运行灌装机</t>
    <phoneticPr fontId="1" type="noConversion"/>
  </si>
  <si>
    <t>爆炸</t>
    <phoneticPr fontId="1" type="noConversion"/>
  </si>
  <si>
    <t>定期校验可燃气体检测仪</t>
    <phoneticPr fontId="1" type="noConversion"/>
  </si>
  <si>
    <t>转移配苗瓶</t>
  </si>
  <si>
    <t>程序降温</t>
  </si>
  <si>
    <t>装满疫苗盒</t>
    <phoneticPr fontId="1" type="noConversion"/>
  </si>
  <si>
    <t>疫苗盒放入程序降温仪</t>
  </si>
  <si>
    <t>将疫苗盒放入程序降温仪</t>
    <phoneticPr fontId="1" type="noConversion"/>
  </si>
  <si>
    <t>开启程序降温仪</t>
    <phoneticPr fontId="1" type="noConversion"/>
  </si>
  <si>
    <t>大量液氮外溢，易造成液氮伤人，窒息</t>
    <phoneticPr fontId="1" type="noConversion"/>
  </si>
  <si>
    <t>下液氮</t>
  </si>
  <si>
    <t>将马立克苗放入液氮罐</t>
    <phoneticPr fontId="1" type="noConversion"/>
  </si>
  <si>
    <t>√</t>
  </si>
  <si>
    <t>入库</t>
  </si>
  <si>
    <t>将放满马立克苗的液氮罐送往库房</t>
    <phoneticPr fontId="1" type="noConversion"/>
  </si>
  <si>
    <t>液氮罐意外倾倒，液氮外溢伤人</t>
    <phoneticPr fontId="1" type="noConversion"/>
  </si>
  <si>
    <t>穿戴防寒服及防寒手套</t>
    <phoneticPr fontId="1" type="noConversion"/>
  </si>
  <si>
    <t>贴签</t>
    <phoneticPr fontId="1" type="noConversion"/>
  </si>
  <si>
    <t>玻璃瓶易碎，造成扎伤</t>
    <phoneticPr fontId="1" type="noConversion"/>
  </si>
  <si>
    <t>收安瓶</t>
    <phoneticPr fontId="1" type="noConversion"/>
  </si>
  <si>
    <t>用手将把贴好标签的+D75安瓿瓶放在不锈钢的盒中</t>
    <phoneticPr fontId="1" type="noConversion"/>
  </si>
  <si>
    <t>洁净区消毒</t>
    <phoneticPr fontId="1" type="noConversion"/>
  </si>
  <si>
    <t>熏蒸甲醛</t>
    <phoneticPr fontId="1" type="noConversion"/>
  </si>
  <si>
    <t>甲醛蒸汽危害</t>
    <phoneticPr fontId="1" type="noConversion"/>
  </si>
  <si>
    <t>到冷库领取抗原</t>
    <phoneticPr fontId="1" type="noConversion"/>
  </si>
  <si>
    <t>低温，重物搬运</t>
    <phoneticPr fontId="1" type="noConversion"/>
  </si>
  <si>
    <t>配苗前准备</t>
    <phoneticPr fontId="1" type="noConversion"/>
  </si>
  <si>
    <t>操作压力容器进行灭菌</t>
    <phoneticPr fontId="1" type="noConversion"/>
  </si>
  <si>
    <t>噪声</t>
    <phoneticPr fontId="1" type="noConversion"/>
  </si>
  <si>
    <t>收集瓶子，并将瓶子码放在准备好的托盘上</t>
    <phoneticPr fontId="1" type="noConversion"/>
  </si>
  <si>
    <t>有碎瓶，易扎伤脚</t>
    <phoneticPr fontId="1" type="noConversion"/>
  </si>
  <si>
    <t>装箱</t>
    <phoneticPr fontId="1" type="noConversion"/>
  </si>
  <si>
    <t>冻干后出箱</t>
    <phoneticPr fontId="1" type="noConversion"/>
  </si>
  <si>
    <t>喷码</t>
    <phoneticPr fontId="1" type="noConversion"/>
  </si>
  <si>
    <t>使用化学品</t>
    <phoneticPr fontId="1" type="noConversion"/>
  </si>
  <si>
    <t>化学品危害</t>
    <phoneticPr fontId="1" type="noConversion"/>
  </si>
  <si>
    <t>装箱、封箱</t>
    <phoneticPr fontId="1" type="noConversion"/>
  </si>
  <si>
    <t>将生产好的疫苗装箱、封箱</t>
    <phoneticPr fontId="1" type="noConversion"/>
  </si>
  <si>
    <t>入库</t>
    <phoneticPr fontId="1" type="noConversion"/>
  </si>
  <si>
    <t>将封箱的产品运往库房</t>
    <phoneticPr fontId="1" type="noConversion"/>
  </si>
  <si>
    <t>辅助工作</t>
    <phoneticPr fontId="1" type="noConversion"/>
  </si>
  <si>
    <t>领、拆西林瓶</t>
    <phoneticPr fontId="19" type="noConversion"/>
  </si>
  <si>
    <t>从库房领取西林瓶</t>
    <phoneticPr fontId="1" type="noConversion"/>
  </si>
  <si>
    <t>每周高压一次纯化水</t>
    <phoneticPr fontId="19" type="noConversion"/>
  </si>
  <si>
    <t>操作压力容器进行高压</t>
    <phoneticPr fontId="1" type="noConversion"/>
  </si>
  <si>
    <t>熏蒸甲醛</t>
    <phoneticPr fontId="19" type="noConversion"/>
  </si>
  <si>
    <t>接收鸡蛋和入孵</t>
    <phoneticPr fontId="1" type="noConversion"/>
  </si>
  <si>
    <t>鸡蛋表面消毒</t>
    <phoneticPr fontId="1" type="noConversion"/>
  </si>
  <si>
    <t>喷75%的酒精，3%的碘酒消毒</t>
    <phoneticPr fontId="1" type="noConversion"/>
  </si>
  <si>
    <t>熏蒸鸡蛋</t>
    <phoneticPr fontId="1" type="noConversion"/>
  </si>
  <si>
    <t>配备防甲醛呼吸全面具</t>
    <phoneticPr fontId="1" type="noConversion"/>
  </si>
  <si>
    <t>鸡蛋孵化</t>
    <phoneticPr fontId="1" type="noConversion"/>
  </si>
  <si>
    <t>将蛋车拉入孵化器，操作孵化器进行孵化</t>
    <phoneticPr fontId="1" type="noConversion"/>
  </si>
  <si>
    <t>接种前照胚</t>
    <phoneticPr fontId="1" type="noConversion"/>
  </si>
  <si>
    <t>玻璃注射器破碎伤人</t>
    <phoneticPr fontId="1" type="noConversion"/>
  </si>
  <si>
    <t>鸡胚接种前准备</t>
    <phoneticPr fontId="1" type="noConversion"/>
  </si>
  <si>
    <t>用消毒液和碘酒对鸡胚进行消毒</t>
    <phoneticPr fontId="1" type="noConversion"/>
  </si>
  <si>
    <t>用连续注射器将病毒接种到鸡胚里</t>
    <phoneticPr fontId="1" type="noConversion"/>
  </si>
  <si>
    <t>配备安全眼镜及合适的手部防护</t>
    <phoneticPr fontId="1" type="noConversion"/>
  </si>
  <si>
    <t>封蜡和入孵</t>
    <phoneticPr fontId="1" type="noConversion"/>
  </si>
  <si>
    <t>用胶封口，把蛋盘放到蛋车上，推入孵化器</t>
    <phoneticPr fontId="1" type="noConversion"/>
  </si>
  <si>
    <t>冻胚</t>
  </si>
  <si>
    <t>冻胚</t>
    <phoneticPr fontId="1" type="noConversion"/>
  </si>
  <si>
    <t>将蛋车拉入低温库</t>
    <phoneticPr fontId="1" type="noConversion"/>
  </si>
  <si>
    <t>收获抗原、无菌检验</t>
    <phoneticPr fontId="1" type="noConversion"/>
  </si>
  <si>
    <t>收获抗原</t>
    <phoneticPr fontId="1" type="noConversion"/>
  </si>
  <si>
    <t>用气泵和缓冲瓶将抗原吸入500ml瓶中</t>
    <phoneticPr fontId="1" type="noConversion"/>
  </si>
  <si>
    <t>配备安全鞋及安全眼镜</t>
    <phoneticPr fontId="1" type="noConversion"/>
  </si>
  <si>
    <t>用碘酒消毒</t>
    <phoneticPr fontId="1" type="noConversion"/>
  </si>
  <si>
    <t>将500ml瓶放入不锈钢箱中，用车将箱拉入低温库</t>
    <phoneticPr fontId="1" type="noConversion"/>
  </si>
  <si>
    <t>用酒精灯加热甲醛溶液（1:1）</t>
    <phoneticPr fontId="1" type="noConversion"/>
  </si>
  <si>
    <t>配备甲醛防护面具</t>
    <phoneticPr fontId="1" type="noConversion"/>
  </si>
  <si>
    <t>准备</t>
    <phoneticPr fontId="1" type="noConversion"/>
  </si>
  <si>
    <t>抗原罐、乳化罐、分装缓冲罐灭菌</t>
    <phoneticPr fontId="1" type="noConversion"/>
  </si>
  <si>
    <t>打开配电柜</t>
    <phoneticPr fontId="1" type="noConversion"/>
  </si>
  <si>
    <t>已发生触电事故</t>
    <phoneticPr fontId="1" type="noConversion"/>
  </si>
  <si>
    <t>打开蒸汽阀门</t>
    <phoneticPr fontId="1" type="noConversion"/>
  </si>
  <si>
    <t>通过开闭蒸汽阀门，来调整罐内温度</t>
    <phoneticPr fontId="1" type="noConversion"/>
  </si>
  <si>
    <t>易被高温蒸汽(127度)烫伤</t>
    <phoneticPr fontId="1" type="noConversion"/>
  </si>
  <si>
    <t>灭菌完毕后关闭蒸汽阀门，关闭电气柜</t>
    <phoneticPr fontId="1" type="noConversion"/>
  </si>
  <si>
    <t>关闭电气柜</t>
    <phoneticPr fontId="1" type="noConversion"/>
  </si>
  <si>
    <t>乳化前物料准备</t>
    <phoneticPr fontId="1" type="noConversion"/>
  </si>
  <si>
    <t>配制并高压灭菌PBS</t>
    <phoneticPr fontId="1" type="noConversion"/>
  </si>
  <si>
    <r>
      <t>配置P</t>
    </r>
    <r>
      <rPr>
        <sz val="11"/>
        <rFont val="宋体"/>
        <family val="3"/>
        <charset val="134"/>
      </rPr>
      <t>BS</t>
    </r>
    <phoneticPr fontId="1" type="noConversion"/>
  </si>
  <si>
    <t>接触化学物质，称量使用电源插座不方便</t>
    <phoneticPr fontId="1" type="noConversion"/>
  </si>
  <si>
    <t>打开投料口，将物料投入罐中</t>
    <phoneticPr fontId="1" type="noConversion"/>
  </si>
  <si>
    <t>高温水蒸气飞溅，易造成烫伤事故</t>
    <phoneticPr fontId="1" type="noConversion"/>
  </si>
  <si>
    <t>关闭投料口</t>
    <phoneticPr fontId="1" type="noConversion"/>
  </si>
  <si>
    <t>吐温-80准备</t>
    <phoneticPr fontId="1" type="noConversion"/>
  </si>
  <si>
    <t>将吐温(200L)圆柱形铁桶放在高压推车上运至过油间。</t>
    <phoneticPr fontId="1" type="noConversion"/>
  </si>
  <si>
    <t>地面有上坡，有槛（20~30mm）,运输不便，易油桶滑落伤人，车辆压脚</t>
    <phoneticPr fontId="1" type="noConversion"/>
  </si>
  <si>
    <t>机械伤害</t>
    <phoneticPr fontId="1" type="noConversion"/>
  </si>
  <si>
    <t>2.打开通往分装罐阀门两个</t>
    <phoneticPr fontId="1" type="noConversion"/>
  </si>
  <si>
    <t>姿势（其中一个跨越管道开阀门）、碰头</t>
    <phoneticPr fontId="1" type="noConversion"/>
  </si>
  <si>
    <t>3.通过滤芯排气</t>
    <phoneticPr fontId="1" type="noConversion"/>
  </si>
  <si>
    <t>制定相关的安全操作规程</t>
    <phoneticPr fontId="1" type="noConversion"/>
  </si>
  <si>
    <r>
      <t>4.</t>
    </r>
    <r>
      <rPr>
        <sz val="11"/>
        <rFont val="宋体"/>
        <family val="3"/>
        <charset val="134"/>
      </rPr>
      <t>打开配电柜给控制仪表送电</t>
    </r>
    <phoneticPr fontId="1" type="noConversion"/>
  </si>
  <si>
    <t>改变控制方式，避免生产人员打开柜门并制定相关操作规程</t>
    <phoneticPr fontId="1" type="noConversion"/>
  </si>
  <si>
    <t>火灾</t>
    <phoneticPr fontId="1" type="noConversion"/>
  </si>
  <si>
    <t>定期巡检电器线路，提前发现线路老化情况</t>
    <phoneticPr fontId="1" type="noConversion"/>
  </si>
  <si>
    <t>5.打开通往缓冲罐的阀门</t>
    <phoneticPr fontId="1" type="noConversion"/>
  </si>
  <si>
    <t>操作姿势不变，蒸汽管道可能造成烫伤</t>
    <phoneticPr fontId="1" type="noConversion"/>
  </si>
  <si>
    <t>6.打开缓冲罐空气滤芯排气</t>
    <phoneticPr fontId="1" type="noConversion"/>
  </si>
  <si>
    <r>
      <t>1.</t>
    </r>
    <r>
      <rPr>
        <sz val="11"/>
        <rFont val="宋体"/>
        <family val="3"/>
        <charset val="134"/>
      </rPr>
      <t>取高压柜中装在箱子里的消过毒的柱塞泵</t>
    </r>
    <phoneticPr fontId="1" type="noConversion"/>
  </si>
  <si>
    <t>增加提示标示</t>
    <phoneticPr fontId="1" type="noConversion"/>
  </si>
  <si>
    <t>1.从传递窗中取出瓶子</t>
    <phoneticPr fontId="1" type="noConversion"/>
  </si>
  <si>
    <r>
      <t>2.</t>
    </r>
    <r>
      <rPr>
        <sz val="11"/>
        <rFont val="宋体"/>
        <family val="3"/>
        <charset val="134"/>
      </rPr>
      <t>1将瓶子码放在旋转盘上</t>
    </r>
    <phoneticPr fontId="1" type="noConversion"/>
  </si>
  <si>
    <t>操作姿势不变，有碰到头的可能</t>
    <phoneticPr fontId="1" type="noConversion"/>
  </si>
  <si>
    <t>2.向料筒中倒入瓶盖</t>
    <phoneticPr fontId="1" type="noConversion"/>
  </si>
  <si>
    <t>操作姿势不变，有摔伤的风险</t>
    <phoneticPr fontId="1" type="noConversion"/>
  </si>
  <si>
    <t>贴标和疫苗瓶分装入疫苗箱</t>
    <phoneticPr fontId="1" type="noConversion"/>
  </si>
  <si>
    <t>2.操作设备</t>
    <phoneticPr fontId="1" type="noConversion"/>
  </si>
  <si>
    <t>传送带没有防护罩，易伤手</t>
    <phoneticPr fontId="1" type="noConversion"/>
  </si>
  <si>
    <t>装盒</t>
    <phoneticPr fontId="1" type="noConversion"/>
  </si>
  <si>
    <t>疫苗包材准备</t>
    <phoneticPr fontId="1" type="noConversion"/>
  </si>
  <si>
    <t>将需要的包材就近码放</t>
    <phoneticPr fontId="1" type="noConversion"/>
  </si>
  <si>
    <t>纸盒或瓶盖划伤手</t>
    <phoneticPr fontId="1" type="noConversion"/>
  </si>
  <si>
    <t>疫苗入库</t>
    <phoneticPr fontId="1" type="noConversion"/>
  </si>
  <si>
    <t>容易压脚</t>
    <phoneticPr fontId="1" type="noConversion"/>
  </si>
  <si>
    <t>有下坡路，且在两门之间，易撞门伤到人</t>
    <phoneticPr fontId="1" type="noConversion"/>
  </si>
  <si>
    <r>
      <t>1</t>
    </r>
    <r>
      <rPr>
        <sz val="11"/>
        <color indexed="8"/>
        <rFont val="宋体"/>
        <family val="3"/>
        <charset val="134"/>
      </rPr>
      <t>.更换滤芯，并向罐中注水</t>
    </r>
    <phoneticPr fontId="1" type="noConversion"/>
  </si>
  <si>
    <r>
      <t>操作时有噪声约8</t>
    </r>
    <r>
      <rPr>
        <sz val="10"/>
        <rFont val="宋体"/>
        <family val="3"/>
        <charset val="134"/>
      </rPr>
      <t>0dB</t>
    </r>
    <phoneticPr fontId="1" type="noConversion"/>
  </si>
  <si>
    <t>中毒窒息</t>
    <phoneticPr fontId="1" type="noConversion"/>
  </si>
  <si>
    <t>乳化设备灭菌</t>
    <phoneticPr fontId="1" type="noConversion"/>
  </si>
  <si>
    <t>乳化罐管路连接</t>
    <phoneticPr fontId="1" type="noConversion"/>
  </si>
  <si>
    <t>将对应管路进行连接</t>
    <phoneticPr fontId="1" type="noConversion"/>
  </si>
  <si>
    <t>配备合适的个人防护用品</t>
    <phoneticPr fontId="1" type="noConversion"/>
  </si>
  <si>
    <t>安装空气滤芯</t>
    <phoneticPr fontId="1" type="noConversion"/>
  </si>
  <si>
    <t>更换空气滤芯</t>
    <phoneticPr fontId="1" type="noConversion"/>
  </si>
  <si>
    <t>配备合适的个人防护用品</t>
  </si>
  <si>
    <t>用玻璃器皿进行配置</t>
    <phoneticPr fontId="1" type="noConversion"/>
  </si>
  <si>
    <t>玻璃器皿破碎伤人</t>
    <phoneticPr fontId="1" type="noConversion"/>
  </si>
  <si>
    <t>其它</t>
    <phoneticPr fontId="1" type="noConversion"/>
  </si>
  <si>
    <t>配备安全眼镜及安全鞋</t>
    <phoneticPr fontId="1" type="noConversion"/>
  </si>
  <si>
    <t>用玻璃器皿进行配置，用酒精灯消毒</t>
    <phoneticPr fontId="1" type="noConversion"/>
  </si>
  <si>
    <t>玻璃器皿破碎伤人，烫伤</t>
    <phoneticPr fontId="1" type="noConversion"/>
  </si>
  <si>
    <t>配备安全眼镜及安全鞋和防烫手套</t>
    <phoneticPr fontId="1" type="noConversion"/>
  </si>
  <si>
    <t>一级种子菌液接种到二级种子培养基</t>
    <phoneticPr fontId="1" type="noConversion"/>
  </si>
  <si>
    <t>二级种子培养</t>
    <phoneticPr fontId="1" type="noConversion"/>
  </si>
  <si>
    <t>二级种子菌液接种到三级种子培养基</t>
    <phoneticPr fontId="1" type="noConversion"/>
  </si>
  <si>
    <t>三级种子培养</t>
    <phoneticPr fontId="1" type="noConversion"/>
  </si>
  <si>
    <t>用磁力搅拌器在20000ml玻璃瓶中进行搅拌</t>
    <phoneticPr fontId="1" type="noConversion"/>
  </si>
  <si>
    <t>配备安全眼镜</t>
    <phoneticPr fontId="1" type="noConversion"/>
  </si>
  <si>
    <t>发酵</t>
    <phoneticPr fontId="1" type="noConversion"/>
  </si>
  <si>
    <t>发酵培养基配制、灭菌</t>
    <phoneticPr fontId="1" type="noConversion"/>
  </si>
  <si>
    <t>向压力罐中通纯蒸汽进行灭菌</t>
    <phoneticPr fontId="1" type="noConversion"/>
  </si>
  <si>
    <t>压力容器操作，高温烫伤</t>
    <phoneticPr fontId="1" type="noConversion"/>
  </si>
  <si>
    <t>用玻璃瓶配置碱液，并将其用泵打入发酵罐</t>
    <phoneticPr fontId="1" type="noConversion"/>
  </si>
  <si>
    <t>配备安全眼镜及安全鞋张贴MSDS</t>
    <phoneticPr fontId="1" type="noConversion"/>
  </si>
  <si>
    <t>PBS配制、灭菌</t>
    <phoneticPr fontId="1" type="noConversion"/>
  </si>
  <si>
    <t>用玻璃器皿配置</t>
    <phoneticPr fontId="1" type="noConversion"/>
  </si>
  <si>
    <t>4%甲醛配制</t>
    <phoneticPr fontId="1" type="noConversion"/>
  </si>
  <si>
    <t>配置甲醛溶液</t>
    <phoneticPr fontId="1" type="noConversion"/>
  </si>
  <si>
    <t>加入甲醛</t>
    <phoneticPr fontId="1" type="noConversion"/>
  </si>
  <si>
    <t>将甲醛溶液泵入</t>
    <phoneticPr fontId="1" type="noConversion"/>
  </si>
  <si>
    <t>配备防烫手套</t>
    <phoneticPr fontId="1" type="noConversion"/>
  </si>
  <si>
    <t>移运罐灭菌</t>
    <phoneticPr fontId="1" type="noConversion"/>
  </si>
  <si>
    <t>移运罐进行高压灭菌</t>
    <phoneticPr fontId="1" type="noConversion"/>
  </si>
  <si>
    <t>浓缩用PBS配制、灭菌</t>
    <phoneticPr fontId="1" type="noConversion"/>
  </si>
  <si>
    <t>用玻璃器皿进行配置，接触化学品</t>
    <phoneticPr fontId="1" type="noConversion"/>
  </si>
  <si>
    <t>将使用后的玻璃器皿放入干烤箱中，进行高压灭菌</t>
    <phoneticPr fontId="1" type="noConversion"/>
  </si>
  <si>
    <t>菌泥用PBS重悬浮</t>
    <phoneticPr fontId="1" type="noConversion"/>
  </si>
  <si>
    <t>把离心后转子中的液体倒入烧杯中</t>
    <phoneticPr fontId="1" type="noConversion"/>
  </si>
  <si>
    <t>重物搬运，</t>
    <phoneticPr fontId="1" type="noConversion"/>
  </si>
  <si>
    <t>清洗发酵罐</t>
    <phoneticPr fontId="1" type="noConversion"/>
  </si>
  <si>
    <t>向发酵罐内加氢氧化钠，重二水，注入水，开工业蒸汽，进行清洗</t>
    <phoneticPr fontId="1" type="noConversion"/>
  </si>
  <si>
    <t>接触甲醛带来的风险</t>
    <phoneticPr fontId="1" type="noConversion"/>
  </si>
  <si>
    <t>菌种接种一级种子培养基</t>
    <phoneticPr fontId="1" type="noConversion"/>
  </si>
  <si>
    <t>一级种子培养</t>
    <phoneticPr fontId="1" type="noConversion"/>
  </si>
  <si>
    <t>将一级种子放入摇床进行培养</t>
    <phoneticPr fontId="1" type="noConversion"/>
  </si>
  <si>
    <t>总表</t>
    <phoneticPr fontId="1" type="noConversion"/>
  </si>
  <si>
    <t>接收鸡胚和入孵</t>
    <phoneticPr fontId="1" type="noConversion"/>
  </si>
  <si>
    <t>甲醛熏蒸消毒</t>
    <phoneticPr fontId="1" type="noConversion"/>
  </si>
  <si>
    <t>明暗变化对眼镜的伤害</t>
    <phoneticPr fontId="1" type="noConversion"/>
  </si>
  <si>
    <t xml:space="preserve">安装接种机 </t>
    <phoneticPr fontId="1" type="noConversion"/>
  </si>
  <si>
    <t>鸡胚培养</t>
    <phoneticPr fontId="1" type="noConversion"/>
  </si>
  <si>
    <t>将蛋车拉出，并用照蛋器照蛋</t>
    <phoneticPr fontId="1" type="noConversion"/>
  </si>
  <si>
    <t>照胚并冻胚鸡胚</t>
    <phoneticPr fontId="1" type="noConversion"/>
  </si>
  <si>
    <t>将蛋车放入冷库</t>
    <phoneticPr fontId="1" type="noConversion"/>
  </si>
  <si>
    <t>照胚冻胚后清场</t>
    <phoneticPr fontId="1" type="noConversion"/>
  </si>
  <si>
    <t>收获尿囊液</t>
    <phoneticPr fontId="1" type="noConversion"/>
  </si>
  <si>
    <t>抗原混合罐提前蒸汽灭菌</t>
    <phoneticPr fontId="1" type="noConversion"/>
  </si>
  <si>
    <t>使用压力容器灭菌</t>
    <phoneticPr fontId="1" type="noConversion"/>
  </si>
  <si>
    <t>安装机器并收获</t>
    <phoneticPr fontId="1" type="noConversion"/>
  </si>
  <si>
    <t>安装收获机</t>
    <phoneticPr fontId="1" type="noConversion"/>
  </si>
  <si>
    <t>转移废弃鸡胚</t>
    <phoneticPr fontId="1" type="noConversion"/>
  </si>
  <si>
    <t>处理收获后鸡胚</t>
    <phoneticPr fontId="1" type="noConversion"/>
  </si>
  <si>
    <t>灭活前清场</t>
    <phoneticPr fontId="1" type="noConversion"/>
  </si>
  <si>
    <t>抗原灭活</t>
    <phoneticPr fontId="1" type="noConversion"/>
  </si>
  <si>
    <t>通蒸汽</t>
    <phoneticPr fontId="1" type="noConversion"/>
  </si>
  <si>
    <t>尿囊液转移至灭活罐</t>
    <phoneticPr fontId="1" type="noConversion"/>
  </si>
  <si>
    <t>稀释甲醛，并添加</t>
    <phoneticPr fontId="1" type="noConversion"/>
  </si>
  <si>
    <t>灭活后抗原接收</t>
    <phoneticPr fontId="1" type="noConversion"/>
  </si>
  <si>
    <t>支持工作</t>
    <phoneticPr fontId="1" type="noConversion"/>
  </si>
  <si>
    <t>使用磷酸氢二钠、磷酸二氢钠，氯化钠、氢氧化钠配置</t>
    <phoneticPr fontId="1" type="noConversion"/>
  </si>
  <si>
    <t>收获物品准备</t>
    <phoneticPr fontId="1" type="noConversion"/>
  </si>
  <si>
    <t>便携式酸度计（Bante220）使用操作</t>
  </si>
  <si>
    <t>实验操作过程使用玻璃仪器</t>
    <phoneticPr fontId="1" type="noConversion"/>
  </si>
  <si>
    <t>可能被碎玻璃划伤，已出现事故</t>
  </si>
  <si>
    <t>便携式酸度计（Bante221）使用操作</t>
  </si>
  <si>
    <r>
      <t>pH</t>
    </r>
    <r>
      <rPr>
        <sz val="10"/>
        <rFont val="宋体"/>
        <family val="3"/>
        <charset val="134"/>
      </rPr>
      <t>基准液配制过程</t>
    </r>
    <phoneticPr fontId="1" type="noConversion"/>
  </si>
  <si>
    <t>便携式酸度计（Bante222）使用操作</t>
  </si>
  <si>
    <t>混合磷酸盐和四硼酸钠，短期接触不会有危险，长期接触对人体有害。</t>
    <phoneticPr fontId="1" type="noConversion"/>
  </si>
  <si>
    <t>工艺用水硝酸盐检验</t>
  </si>
  <si>
    <t>工艺用水不挥发物检验</t>
    <phoneticPr fontId="1" type="noConversion"/>
  </si>
  <si>
    <t>蒸发皿干燥过程</t>
    <phoneticPr fontId="1" type="noConversion"/>
  </si>
  <si>
    <r>
      <t>在</t>
    </r>
    <r>
      <rPr>
        <sz val="11"/>
        <rFont val="Arial"/>
        <family val="2"/>
      </rPr>
      <t>105</t>
    </r>
    <r>
      <rPr>
        <sz val="11"/>
        <rFont val="宋体"/>
        <family val="3"/>
        <charset val="134"/>
      </rPr>
      <t>℃高温下操作，有烫伤的可能性</t>
    </r>
  </si>
  <si>
    <t>高温灼伤</t>
    <phoneticPr fontId="1" type="noConversion"/>
  </si>
  <si>
    <t>工艺用水重金属检验操作规程</t>
  </si>
  <si>
    <t>盐酸溶液配制</t>
    <phoneticPr fontId="1" type="noConversion"/>
  </si>
  <si>
    <t>接触盐酸蒸气或烟雾，可引起急性中毒，出现眼结膜炎，鼻及口腔粘膜有烧灼感，鼻衄、齿龈出血，气管炎等。慢性影响：长期接触，引起慢性鼻炎、慢性支气管炎、牙齿酸蚀症及皮肤损害</t>
    <phoneticPr fontId="1" type="noConversion"/>
  </si>
  <si>
    <t>氢氧化钠溶液配制</t>
    <phoneticPr fontId="1" type="noConversion"/>
  </si>
  <si>
    <t>氢氧化钠有强烈刺激和腐蚀性，粉尘或烟雾会刺激眼和呼吸道，腐蚀鼻中隔；皮肤和眼与氢氧化钠直接接触会引起灼伤。</t>
    <phoneticPr fontId="1" type="noConversion"/>
  </si>
  <si>
    <t>工艺用水微生物限度检验操作规程</t>
  </si>
  <si>
    <t>过滤支架过滤头消毒</t>
    <phoneticPr fontId="1" type="noConversion"/>
  </si>
  <si>
    <t>浓硫酸对皮肤、粘膜等组织有强烈的刺激和腐蚀作用，使用过程中可能出现危险</t>
    <phoneticPr fontId="21" type="noConversion"/>
  </si>
  <si>
    <t>工艺用水亚硝酸盐检验</t>
    <phoneticPr fontId="1" type="noConversion"/>
  </si>
  <si>
    <r>
      <t>对氨基苯磺酰胺遇明火、高热可燃。其粉体与空气可形成爆炸性混合物，当达到一定浓度时，遇火星会发生爆炸。受高热分解放出有毒的气体。在皮肤和眼睛上面</t>
    </r>
    <r>
      <rPr>
        <sz val="11"/>
        <rFont val="Arial"/>
        <family val="2"/>
      </rPr>
      <t>:</t>
    </r>
    <r>
      <rPr>
        <sz val="11"/>
        <rFont val="宋体"/>
        <family val="3"/>
        <charset val="134"/>
      </rPr>
      <t>可能引起发炎。</t>
    </r>
    <phoneticPr fontId="1" type="noConversion"/>
  </si>
  <si>
    <t>碱性碘化汞钾的使用</t>
    <phoneticPr fontId="1" type="noConversion"/>
  </si>
  <si>
    <t>五氧化二磷的使用</t>
    <phoneticPr fontId="1" type="noConversion"/>
  </si>
  <si>
    <r>
      <t>五氧化二磷</t>
    </r>
    <r>
      <rPr>
        <sz val="11"/>
        <rFont val="Arial"/>
        <family val="2"/>
      </rPr>
      <t xml:space="preserve"> </t>
    </r>
    <r>
      <rPr>
        <sz val="11"/>
        <rFont val="宋体"/>
        <family val="3"/>
        <charset val="134"/>
      </rPr>
      <t>吸入：轻症患者有头痛、头晕、呕吐、全身无力，中度患者上述症状较重，上腹疼痛，脉快、血压偏低等；重度中毒引起急性肝坏死及昏迷。慢性中毒：有呼吸道刺激症状、胃炎、肝炎、贫血、骨质疏松及坏死等。</t>
    </r>
  </si>
  <si>
    <t>盐滴定液配制</t>
    <phoneticPr fontId="1" type="noConversion"/>
  </si>
  <si>
    <t>甲基红指示液配制</t>
    <phoneticPr fontId="1" type="noConversion"/>
  </si>
  <si>
    <t>氢氧化钠滴定液配制</t>
    <phoneticPr fontId="1" type="noConversion"/>
  </si>
  <si>
    <t>3%过氧化氢试液配制</t>
    <phoneticPr fontId="1" type="noConversion"/>
  </si>
  <si>
    <t>过氧化氢对人体的危害：刺激感、皮肤刺痛及暂时性变白、红肿、起泡、眼疾、胃出血。当为腐蚀性伤害时，严重时可造成失明、组织坏死、肺水肿。　　</t>
    <phoneticPr fontId="21" type="noConversion"/>
  </si>
  <si>
    <t>甲醛的主要危害表现为对皮肤粘膜的刺激作用，甲醛是原浆毒物质，能与蛋白质结合、高浓度吸入时出现呼吸道严重的刺激和水肿、眼刺激、头痛。皮肤直接接触甲醛可引起过敏性皮炎、色斑、坏死，吸入高浓度甲醛时可诱发支气管哮喘。突出的表现：头痛、头晕、乏力、恶心、呕吐、胸闷、眼痛、嗓子痛、胃纳差、心悸、失眠、体重减轻、记力减退以及植物神经紊乱等；孕妇长期吸入可能导致胎儿畸形，甚至死亡，男子长期吸入可导致男子精子畸形、死亡等.</t>
    <phoneticPr fontId="1" type="noConversion"/>
  </si>
  <si>
    <t>汞标准液配制</t>
    <phoneticPr fontId="1" type="noConversion"/>
  </si>
  <si>
    <t>汞及其化合物可通过呼吸道、消化道或皮肤吸收，职业中毒主要是经呼吸道吸入金属汞蒸气或汞化合物气溶胶所致。急性中毒：有头痛、头晕、乏力、失眠、多梦、口腔炎、发热等全身症状。可有食欲不振、恶心、腹痛、腹泻等。部分患者皮肤出现红色斑丘疹。严重者发生间质性肺炎及肾损害。慢性中毒：表现有神经衰弱综合征；易兴奋症；精神情绪障碍，如胆怯、害羞、易怒、爱哭等；汞毒性震颤；口腔炎。少数病例有肝、肾损伤。</t>
    <phoneticPr fontId="21" type="noConversion"/>
  </si>
  <si>
    <t>20%盐酸羟胺配制</t>
    <phoneticPr fontId="1" type="noConversion"/>
  </si>
  <si>
    <t>盐酸羟胺有毒，对皮肤有刺激性。半数致死量（小鼠经口）408mg/kg。有腐蚀性。操作人员应穿戴防护用具。溅及皮肤时，可用大量水冲洗。</t>
    <phoneticPr fontId="21" type="noConversion"/>
  </si>
  <si>
    <t>油乳剂疫苗消化</t>
    <phoneticPr fontId="1" type="noConversion"/>
  </si>
  <si>
    <t>硝酸吸入硝酸气雾产生呼吸道刺激作用，可引起急性肺水肿。眼和皮肤接触引起灼伤。 慢性影响 长期接触可引起牙齿酸蚀症。</t>
    <phoneticPr fontId="21" type="noConversion"/>
  </si>
  <si>
    <t>0.05%及0.0025%双硫腙溶液配制</t>
    <phoneticPr fontId="1" type="noConversion"/>
  </si>
  <si>
    <r>
      <rPr>
        <sz val="11"/>
        <rFont val="宋体"/>
        <family val="3"/>
        <charset val="134"/>
      </rPr>
      <t>双硫腙</t>
    </r>
    <r>
      <rPr>
        <sz val="11"/>
        <rFont val="Arial"/>
        <family val="2"/>
      </rPr>
      <t xml:space="preserve"> Xi </t>
    </r>
    <r>
      <rPr>
        <sz val="11"/>
        <rFont val="宋体"/>
        <family val="3"/>
        <charset val="134"/>
      </rPr>
      <t>刺激，</t>
    </r>
    <r>
      <rPr>
        <sz val="11"/>
        <rFont val="Arial"/>
        <family val="2"/>
      </rPr>
      <t xml:space="preserve">R36/37/38 : </t>
    </r>
    <r>
      <rPr>
        <sz val="11"/>
        <rFont val="宋体"/>
        <family val="3"/>
        <charset val="134"/>
      </rPr>
      <t>对眼睛、呼吸道和皮肤有刺激作用。</t>
    </r>
    <r>
      <rPr>
        <sz val="11"/>
        <rFont val="Arial"/>
        <family val="2"/>
      </rPr>
      <t xml:space="preserve">S26 </t>
    </r>
    <r>
      <rPr>
        <sz val="11"/>
        <rFont val="宋体"/>
        <family val="3"/>
        <charset val="134"/>
      </rPr>
      <t>万一接触眼睛，立即使用大量清水冲洗并送医诊治</t>
    </r>
    <phoneticPr fontId="21" type="noConversion"/>
  </si>
  <si>
    <t>高浓度四氯化碳蒸气对粘膜有轻度刺激作用，对中枢神经系统有麻醉作用，对肝、肾有严重损害。</t>
    <phoneticPr fontId="1" type="noConversion"/>
  </si>
  <si>
    <t>氯仿主要作用于中枢神经系统，具有麻醉作用，对心、肝、肾有损害。</t>
    <phoneticPr fontId="1" type="noConversion"/>
  </si>
  <si>
    <t>甲醛残留量检验</t>
    <phoneticPr fontId="1" type="noConversion"/>
  </si>
  <si>
    <t>20%吐温-80酒精溶液配制</t>
    <phoneticPr fontId="1" type="noConversion"/>
  </si>
  <si>
    <t>有溶血作用，以吐温-80作用最弱</t>
  </si>
  <si>
    <t>无水乙醇急性中毒：一般可分为兴奋、催眠、麻醉、窒息四阶段。慢性影响：在生产中长期接触高浓度该品可引起鼻、眼、粘膜刺激症状，以及头痛、头晕、疲乏、易激动、震颤、恶心等。</t>
    <phoneticPr fontId="1" type="noConversion"/>
  </si>
  <si>
    <t>醋酸铵刺激皮肤、粘膜、眼睛、鼻腔、咽喉，损伤眼睛；高浓度刺激肺，可导致肺积水</t>
    <phoneticPr fontId="1" type="noConversion"/>
  </si>
  <si>
    <t>冰醋酸侵入途径为吸入、食入、经皮吸收。吸入后对鼻、喉和呼吸道有刺激性。对眼有强烈刺激作用。皮肤接触，轻者出现红斑，重者引起化学灼伤。误服浓乙酸，口腔和消化道可产生糜烂，重者可因休克而致死</t>
    <phoneticPr fontId="1" type="noConversion"/>
  </si>
  <si>
    <t>乙酰丙酮试液</t>
    <phoneticPr fontId="1" type="noConversion"/>
  </si>
  <si>
    <t>乙酰丙酮吸入、摄入或经皮肤吸收对身体有害。对眼睛和皮肤有刺激作用。中毒表现有头痛、恶心和呕吐。</t>
    <phoneticPr fontId="1" type="noConversion"/>
  </si>
  <si>
    <t>甲醛对照液</t>
    <phoneticPr fontId="1" type="noConversion"/>
  </si>
  <si>
    <t>半成品灭活检验</t>
    <phoneticPr fontId="1" type="noConversion"/>
  </si>
  <si>
    <t>融化石蜡使用电磁炉</t>
    <phoneticPr fontId="1" type="noConversion"/>
  </si>
  <si>
    <t>可能出现触电，烫伤</t>
    <phoneticPr fontId="1" type="noConversion"/>
  </si>
  <si>
    <t>灭活苗安全检验</t>
    <phoneticPr fontId="1" type="noConversion"/>
  </si>
  <si>
    <t>灭活苗效力检验—免疫鸡</t>
    <phoneticPr fontId="1" type="noConversion"/>
  </si>
  <si>
    <t>采血过程</t>
    <phoneticPr fontId="1" type="noConversion"/>
  </si>
  <si>
    <t>由于鸡只不能安静不动，手可能会被含注射器针头扎伤，</t>
    <phoneticPr fontId="1" type="noConversion"/>
  </si>
  <si>
    <t>25%高岭土悬液配制</t>
    <phoneticPr fontId="1" type="noConversion"/>
  </si>
  <si>
    <t>0.1mol/L盐酸溶液配制</t>
    <phoneticPr fontId="1" type="noConversion"/>
  </si>
  <si>
    <t>HA缓冲液制备</t>
    <phoneticPr fontId="1" type="noConversion"/>
  </si>
  <si>
    <t>氯化钙秤取过程</t>
    <phoneticPr fontId="1" type="noConversion"/>
  </si>
  <si>
    <t>氯化钙粉尘会灼烧、刺激鼻腔、口、喉，还可引起鼻出血和破坏鼻组织；干粉会刺激皮肤，溶液会严重刺激甚至灼伤皮肤</t>
    <phoneticPr fontId="1" type="noConversion"/>
  </si>
  <si>
    <t>0.1mol/L氢氧化钠溶液配制</t>
    <phoneticPr fontId="1" type="noConversion"/>
  </si>
  <si>
    <t>SPF鸡采血及分离血清</t>
    <phoneticPr fontId="1" type="noConversion"/>
  </si>
  <si>
    <t>活疫苗真空度测定</t>
    <phoneticPr fontId="1" type="noConversion"/>
  </si>
  <si>
    <t>真空度检漏过程</t>
    <phoneticPr fontId="1" type="noConversion"/>
  </si>
  <si>
    <t>高频火花真空测定器产生的火花可能会伤到人身体以及眼睛</t>
    <phoneticPr fontId="1" type="noConversion"/>
  </si>
  <si>
    <t>禽源外源病毒检验（鸡胚法）</t>
    <phoneticPr fontId="1" type="noConversion"/>
  </si>
  <si>
    <t>触电，高温烫伤</t>
    <phoneticPr fontId="1" type="noConversion"/>
  </si>
  <si>
    <t>禽网状内皮组织增生病病毒检验</t>
    <phoneticPr fontId="1" type="noConversion"/>
  </si>
  <si>
    <t>大量吸入甲醇短时大量吸入出现轻度眼上呼吸道刺激症状；经一段时间潜伏期后出现头痛、头晕、甚至昏迷。视神经及视网膜病变，可有视物模糊、复视等，重者失明。长时间接触：神经衰弱综合征，植物神经功能失调，粘膜刺激，视力减退等。皮肤出现脱脂、皮炎等</t>
    <phoneticPr fontId="1" type="noConversion"/>
  </si>
  <si>
    <t>丁基、丁腈胶塞针刺落屑检验</t>
    <phoneticPr fontId="1" type="noConversion"/>
  </si>
  <si>
    <t>丙酮擦拭针头过程</t>
    <phoneticPr fontId="1" type="noConversion"/>
  </si>
  <si>
    <t>易被高温蒸汽灼伤，</t>
    <phoneticPr fontId="1" type="noConversion"/>
  </si>
  <si>
    <t>鼓风干燥箱</t>
    <phoneticPr fontId="1" type="noConversion"/>
  </si>
  <si>
    <t>干烤完毕后取干烤物品时</t>
    <phoneticPr fontId="1" type="noConversion"/>
  </si>
  <si>
    <t>手动清洗，容易摔破，割伤</t>
    <phoneticPr fontId="1" type="noConversion"/>
  </si>
  <si>
    <t>液氮添加</t>
    <phoneticPr fontId="1" type="noConversion"/>
  </si>
  <si>
    <t>将移动液氮罐装上液氮后，添加到装细胞的液氮罐</t>
    <phoneticPr fontId="1" type="noConversion"/>
  </si>
  <si>
    <t>将BEA和NaOH反应配成BEI</t>
    <phoneticPr fontId="1" type="noConversion"/>
  </si>
  <si>
    <t>易引起慢性或致癌性疾病，易被腐蚀物侵蚀</t>
    <phoneticPr fontId="1" type="noConversion"/>
  </si>
  <si>
    <t>甲醛的配置</t>
    <phoneticPr fontId="1" type="noConversion"/>
  </si>
  <si>
    <t>要用到甲醛及硫柳汞等</t>
    <phoneticPr fontId="1" type="noConversion"/>
  </si>
  <si>
    <t>酒精的配置</t>
    <phoneticPr fontId="1" type="noConversion"/>
  </si>
  <si>
    <r>
      <t>将9</t>
    </r>
    <r>
      <rPr>
        <sz val="11"/>
        <rFont val="宋体"/>
        <family val="3"/>
        <charset val="134"/>
      </rPr>
      <t>5%酒精配置为75%酒精</t>
    </r>
    <phoneticPr fontId="1" type="noConversion"/>
  </si>
  <si>
    <r>
      <t>7</t>
    </r>
    <r>
      <rPr>
        <sz val="11"/>
        <rFont val="宋体"/>
        <family val="3"/>
        <charset val="134"/>
      </rPr>
      <t>5%酒精用于消毒，95%酒精用于酒精灯</t>
    </r>
    <phoneticPr fontId="1" type="noConversion"/>
  </si>
  <si>
    <t>易发生火灾等事故</t>
    <phoneticPr fontId="1" type="noConversion"/>
  </si>
  <si>
    <t>抗原制备</t>
    <phoneticPr fontId="1" type="noConversion"/>
  </si>
  <si>
    <t>用注射器进行接种抗原和收获抗原</t>
    <phoneticPr fontId="1" type="noConversion"/>
  </si>
  <si>
    <t>用注射器接种抗原</t>
    <phoneticPr fontId="1" type="noConversion"/>
  </si>
  <si>
    <t>易被注射器和打孔器等扎伤</t>
    <phoneticPr fontId="1" type="noConversion"/>
  </si>
  <si>
    <t>机械伤害</t>
  </si>
  <si>
    <t>将灭活剂加入抗原中进行灭活</t>
    <phoneticPr fontId="1" type="noConversion"/>
  </si>
  <si>
    <t>加入灭活剂</t>
    <phoneticPr fontId="1" type="noConversion"/>
  </si>
  <si>
    <t>易产生液体飞溅</t>
    <phoneticPr fontId="1" type="noConversion"/>
  </si>
  <si>
    <t>乳化过程可产生液体飞溅</t>
    <phoneticPr fontId="1" type="noConversion"/>
  </si>
  <si>
    <t>动物试验</t>
    <phoneticPr fontId="1" type="noConversion"/>
  </si>
  <si>
    <t>对鸡进行免疫</t>
    <phoneticPr fontId="1" type="noConversion"/>
  </si>
  <si>
    <t>剖检</t>
    <phoneticPr fontId="1" type="noConversion"/>
  </si>
  <si>
    <t>对鸡进行剖检</t>
    <phoneticPr fontId="1" type="noConversion"/>
  </si>
  <si>
    <t>剪刀和手术刀使用不当，受伤</t>
    <phoneticPr fontId="1" type="noConversion"/>
  </si>
  <si>
    <t>病料采集</t>
    <phoneticPr fontId="1" type="noConversion"/>
  </si>
  <si>
    <t>采集鸡只病变组织</t>
    <phoneticPr fontId="1" type="noConversion"/>
  </si>
  <si>
    <t>病料处理</t>
    <phoneticPr fontId="1" type="noConversion"/>
  </si>
  <si>
    <t>对采集病料进行冻融处理</t>
    <phoneticPr fontId="1" type="noConversion"/>
  </si>
  <si>
    <t>病料冻融温度低可发生冻伤</t>
    <phoneticPr fontId="1" type="noConversion"/>
  </si>
  <si>
    <t>病料RNA提取</t>
    <phoneticPr fontId="1" type="noConversion"/>
  </si>
  <si>
    <t>用到氯仿等致癌有机化学试剂</t>
    <phoneticPr fontId="1" type="noConversion"/>
  </si>
  <si>
    <t>琼脂糖凝胶电泳</t>
    <phoneticPr fontId="1" type="noConversion"/>
  </si>
  <si>
    <t>用溴化乙锭（EB）作为染料对DNA进行电泳</t>
    <phoneticPr fontId="1" type="noConversion"/>
  </si>
  <si>
    <t>易引起慢性或致癌性疾病</t>
  </si>
  <si>
    <t>隔离器的使用</t>
    <phoneticPr fontId="1" type="noConversion"/>
  </si>
  <si>
    <t>隔离器冲洗</t>
    <phoneticPr fontId="1" type="noConversion"/>
  </si>
  <si>
    <t>用清洗机要插电</t>
    <phoneticPr fontId="1" type="noConversion"/>
  </si>
  <si>
    <t>有触电的危险</t>
    <phoneticPr fontId="1" type="noConversion"/>
  </si>
  <si>
    <t>隔离器消毒</t>
    <phoneticPr fontId="1" type="noConversion"/>
  </si>
  <si>
    <t>隔离器处理</t>
    <phoneticPr fontId="1" type="noConversion"/>
  </si>
  <si>
    <t>打开脉动真空灭菌器</t>
    <phoneticPr fontId="1" type="noConversion"/>
  </si>
  <si>
    <t>放置动物尸体和扔掉动物尸体</t>
    <phoneticPr fontId="1" type="noConversion"/>
  </si>
  <si>
    <t>操作姿势不正确时易伤腰</t>
    <phoneticPr fontId="1" type="noConversion"/>
  </si>
  <si>
    <t>物料准备</t>
    <phoneticPr fontId="1" type="noConversion"/>
  </si>
  <si>
    <t>配制并高压灭菌物料</t>
    <phoneticPr fontId="1" type="noConversion"/>
  </si>
  <si>
    <t>1.容易压脚2.有下坡路，出入库门，易撞门伤到人3.粉尘5.噪音</t>
  </si>
  <si>
    <t>1.容易压脚2.有下坡路，出入库门，易撞门伤到人3.粉尘6.噪音</t>
  </si>
  <si>
    <t>穿戴防护劳保用具。</t>
    <phoneticPr fontId="1" type="noConversion"/>
  </si>
  <si>
    <t>长时间在库内工作</t>
    <phoneticPr fontId="1" type="noConversion"/>
  </si>
  <si>
    <t>低温库</t>
  </si>
  <si>
    <t>产品包装</t>
    <phoneticPr fontId="1" type="noConversion"/>
  </si>
  <si>
    <t>加液氮</t>
    <phoneticPr fontId="1" type="noConversion"/>
  </si>
  <si>
    <t>液氮库内</t>
    <phoneticPr fontId="1" type="noConversion"/>
  </si>
  <si>
    <t>液氮对人体的伤害</t>
    <phoneticPr fontId="1" type="noConversion"/>
  </si>
  <si>
    <t>厂家充填液氮</t>
    <phoneticPr fontId="1" type="noConversion"/>
  </si>
  <si>
    <t>库房外</t>
    <phoneticPr fontId="1" type="noConversion"/>
  </si>
  <si>
    <t>发货</t>
    <phoneticPr fontId="1" type="noConversion"/>
  </si>
  <si>
    <t>出厂区发货</t>
    <phoneticPr fontId="1" type="noConversion"/>
  </si>
  <si>
    <t>厂区外</t>
    <phoneticPr fontId="1" type="noConversion"/>
  </si>
  <si>
    <t>交通事故</t>
    <phoneticPr fontId="1" type="noConversion"/>
  </si>
  <si>
    <t>原材料收货</t>
    <phoneticPr fontId="1" type="noConversion"/>
  </si>
  <si>
    <t>租用叉车卸货</t>
    <phoneticPr fontId="1" type="noConversion"/>
  </si>
  <si>
    <t>厂区操场集装箱</t>
    <phoneticPr fontId="1" type="noConversion"/>
  </si>
  <si>
    <t>叉车卸货时砸到人或进集装箱时碰到人</t>
    <phoneticPr fontId="1" type="noConversion"/>
  </si>
  <si>
    <t>用地牛将托盘送到指定货位</t>
    <phoneticPr fontId="1" type="noConversion"/>
  </si>
  <si>
    <t>原材料库</t>
    <phoneticPr fontId="1" type="noConversion"/>
  </si>
  <si>
    <t>1、装卸工作时穿戴防护劳保用具。3、所有货物产品轻拿轻放，避免货物坠落。</t>
  </si>
  <si>
    <t>危险品库</t>
    <phoneticPr fontId="1" type="noConversion"/>
  </si>
  <si>
    <t>对相关化学品进行识别，并配备合适的防护用品</t>
    <phoneticPr fontId="1" type="noConversion"/>
  </si>
  <si>
    <t>硫酸盐酸烧伤、</t>
  </si>
  <si>
    <t>将相关物品放入防腐蚀柜</t>
    <phoneticPr fontId="1" type="noConversion"/>
  </si>
  <si>
    <t>触电</t>
  </si>
  <si>
    <t>接收鸡胚和入孵</t>
    <phoneticPr fontId="1" type="noConversion"/>
  </si>
  <si>
    <t>来胚和码蛋</t>
    <phoneticPr fontId="1" type="noConversion"/>
  </si>
  <si>
    <t>将鸡蛋码放在托盘上，并放入蛋车</t>
    <phoneticPr fontId="1" type="noConversion"/>
  </si>
  <si>
    <t>工作姿势不便</t>
    <phoneticPr fontId="1" type="noConversion"/>
  </si>
  <si>
    <t>其它</t>
    <phoneticPr fontId="1" type="noConversion"/>
  </si>
  <si>
    <r>
      <rPr>
        <sz val="10"/>
        <rFont val="宋体"/>
        <family val="3"/>
        <charset val="134"/>
      </rPr>
      <t>张贴</t>
    </r>
    <r>
      <rPr>
        <sz val="10"/>
        <rFont val="Arial"/>
        <family val="2"/>
      </rPr>
      <t>MSDS</t>
    </r>
    <r>
      <rPr>
        <sz val="10"/>
        <rFont val="宋体"/>
        <family val="3"/>
        <charset val="134"/>
      </rPr>
      <t>，根据</t>
    </r>
    <r>
      <rPr>
        <sz val="10"/>
        <rFont val="Arial"/>
        <family val="2"/>
      </rPr>
      <t>MSDS</t>
    </r>
    <r>
      <rPr>
        <sz val="10"/>
        <rFont val="宋体"/>
        <family val="3"/>
        <charset val="134"/>
      </rPr>
      <t>佩戴个人防护用品</t>
    </r>
    <phoneticPr fontId="1" type="noConversion"/>
  </si>
  <si>
    <t>穿安全鞋</t>
    <phoneticPr fontId="1" type="noConversion"/>
  </si>
  <si>
    <t>照胚</t>
    <phoneticPr fontId="1" type="noConversion"/>
  </si>
  <si>
    <t>触电</t>
    <phoneticPr fontId="1" type="noConversion"/>
  </si>
  <si>
    <t>张贴标识</t>
    <phoneticPr fontId="1" type="noConversion"/>
  </si>
  <si>
    <t>配备合适的个人防护用品</t>
    <phoneticPr fontId="1" type="noConversion"/>
  </si>
  <si>
    <t>鸡胚表面消毒</t>
    <phoneticPr fontId="1" type="noConversion"/>
  </si>
  <si>
    <t>用新洁尔灭消毒</t>
    <phoneticPr fontId="1" type="noConversion"/>
  </si>
  <si>
    <t>使用化学品</t>
    <phoneticPr fontId="1" type="noConversion"/>
  </si>
  <si>
    <r>
      <rPr>
        <sz val="10"/>
        <rFont val="宋体"/>
        <family val="3"/>
        <charset val="134"/>
      </rPr>
      <t>张贴</t>
    </r>
    <r>
      <rPr>
        <sz val="10"/>
        <rFont val="Arial"/>
        <family val="2"/>
      </rPr>
      <t>MSDS</t>
    </r>
    <r>
      <rPr>
        <sz val="10"/>
        <rFont val="宋体"/>
        <family val="3"/>
        <charset val="134"/>
      </rPr>
      <t>，根据</t>
    </r>
    <r>
      <rPr>
        <sz val="10"/>
        <rFont val="Arial"/>
        <family val="2"/>
      </rPr>
      <t>MSDS</t>
    </r>
    <r>
      <rPr>
        <sz val="10"/>
        <rFont val="宋体"/>
        <family val="3"/>
        <charset val="134"/>
      </rPr>
      <t>佩戴个人防护用品</t>
    </r>
    <phoneticPr fontId="1" type="noConversion"/>
  </si>
  <si>
    <t>鸡胚入孵和孵化</t>
    <phoneticPr fontId="1" type="noConversion"/>
  </si>
  <si>
    <t>将蛋车推入孵化器</t>
    <phoneticPr fontId="1" type="noConversion"/>
  </si>
  <si>
    <t>重物搬运</t>
    <phoneticPr fontId="1" type="noConversion"/>
  </si>
  <si>
    <t>机械伤害</t>
    <phoneticPr fontId="1" type="noConversion"/>
  </si>
  <si>
    <t>穿安全鞋</t>
    <phoneticPr fontId="1" type="noConversion"/>
  </si>
  <si>
    <t>接种前清场</t>
    <phoneticPr fontId="1" type="noConversion"/>
  </si>
  <si>
    <t>用消毒液（新洁尔灭，百毒杀）进行消毒</t>
    <phoneticPr fontId="1" type="noConversion"/>
  </si>
  <si>
    <t>化学品风险</t>
    <phoneticPr fontId="1" type="noConversion"/>
  </si>
  <si>
    <t>配制接种液</t>
    <phoneticPr fontId="1" type="noConversion"/>
  </si>
  <si>
    <t>将种毒进行融化</t>
    <phoneticPr fontId="1" type="noConversion"/>
  </si>
  <si>
    <t>生物毒性风险</t>
    <phoneticPr fontId="1" type="noConversion"/>
  </si>
  <si>
    <t>调试接种机</t>
    <phoneticPr fontId="1" type="noConversion"/>
  </si>
  <si>
    <t>接种鸡胚</t>
    <phoneticPr fontId="1" type="noConversion"/>
  </si>
  <si>
    <t>上蛋盘，下蛋盘</t>
    <phoneticPr fontId="1" type="noConversion"/>
  </si>
  <si>
    <t>工作姿势不便</t>
    <phoneticPr fontId="1" type="noConversion"/>
  </si>
  <si>
    <t>鸡胚孵育与观察</t>
    <phoneticPr fontId="1" type="noConversion"/>
  </si>
  <si>
    <t>观察鸡胚</t>
    <phoneticPr fontId="1" type="noConversion"/>
  </si>
  <si>
    <t>压力容器操作</t>
    <phoneticPr fontId="1" type="noConversion"/>
  </si>
  <si>
    <t>戴防烫伤手套及护臂</t>
    <phoneticPr fontId="1" type="noConversion"/>
  </si>
  <si>
    <t xml:space="preserve">灭活罐、混合罐提前蒸汽灭菌
</t>
    <phoneticPr fontId="1" type="noConversion"/>
  </si>
  <si>
    <t>使用压力容器灭活</t>
    <phoneticPr fontId="1" type="noConversion"/>
  </si>
  <si>
    <t>甲醛溶液的配制与添加</t>
    <phoneticPr fontId="1" type="noConversion"/>
  </si>
  <si>
    <t xml:space="preserve">持续灭活
</t>
    <phoneticPr fontId="1" type="noConversion"/>
  </si>
  <si>
    <t>用压缩空气打入罐内</t>
    <phoneticPr fontId="1" type="noConversion"/>
  </si>
  <si>
    <t>液体飞溅</t>
    <phoneticPr fontId="1" type="noConversion"/>
  </si>
  <si>
    <t>戴安全眼镜</t>
    <phoneticPr fontId="1" type="noConversion"/>
  </si>
  <si>
    <t>灭活罐清洗</t>
    <phoneticPr fontId="1" type="noConversion"/>
  </si>
  <si>
    <t>接种物品准备</t>
    <phoneticPr fontId="1" type="noConversion"/>
  </si>
  <si>
    <t>灭活物品准备</t>
    <phoneticPr fontId="1" type="noConversion"/>
  </si>
  <si>
    <t>种子培养</t>
    <phoneticPr fontId="1" type="noConversion"/>
  </si>
  <si>
    <t>种子培养基配制、灭菌</t>
    <phoneticPr fontId="1" type="noConversion"/>
  </si>
  <si>
    <t>烫伤</t>
    <phoneticPr fontId="1" type="noConversion"/>
  </si>
  <si>
    <t>其他</t>
    <phoneticPr fontId="1" type="noConversion"/>
  </si>
  <si>
    <t>加强培训及配备防烫手套</t>
    <phoneticPr fontId="1" type="noConversion"/>
  </si>
  <si>
    <t>三级种子菌液接种到发酵培养基</t>
    <phoneticPr fontId="1" type="noConversion"/>
  </si>
  <si>
    <t>玻璃器皿破碎伤人，使用化学品</t>
    <phoneticPr fontId="1" type="noConversion"/>
  </si>
  <si>
    <t>灭活</t>
    <phoneticPr fontId="1" type="noConversion"/>
  </si>
  <si>
    <t>用泵将液体加入罐中，通蒸汽</t>
    <phoneticPr fontId="1" type="noConversion"/>
  </si>
  <si>
    <t>分装、浓缩</t>
    <phoneticPr fontId="1" type="noConversion"/>
  </si>
  <si>
    <t>配备安全鞋</t>
    <phoneticPr fontId="1" type="noConversion"/>
  </si>
  <si>
    <t>浓缩物品灭菌</t>
    <phoneticPr fontId="1" type="noConversion"/>
  </si>
  <si>
    <t>连续流离心机离心</t>
    <phoneticPr fontId="1" type="noConversion"/>
  </si>
  <si>
    <t>把移转罐中的液体倒入离心机中，操作离心机</t>
    <phoneticPr fontId="1" type="noConversion"/>
  </si>
  <si>
    <t>操作姿势及操作位置不变，易碰头</t>
    <phoneticPr fontId="1" type="noConversion"/>
  </si>
  <si>
    <t>操作姿势不变，易滑到摔伤</t>
    <phoneticPr fontId="1" type="noConversion"/>
  </si>
  <si>
    <t>穿防滑鞋</t>
    <phoneticPr fontId="1" type="noConversion"/>
  </si>
  <si>
    <t>操作姿势不方便，碰头</t>
    <phoneticPr fontId="1" type="noConversion"/>
  </si>
  <si>
    <t>戴防烫伤手套</t>
    <phoneticPr fontId="1" type="noConversion"/>
  </si>
  <si>
    <t>张贴MSDS</t>
    <phoneticPr fontId="1" type="noConversion"/>
  </si>
  <si>
    <t>有专用工具，操作姿势不正确时易伤腰</t>
    <phoneticPr fontId="1" type="noConversion"/>
  </si>
  <si>
    <t>加强培训</t>
    <phoneticPr fontId="1" type="noConversion"/>
  </si>
  <si>
    <t>油相配制及过滤滤芯的安装及灭菌</t>
    <phoneticPr fontId="1" type="noConversion"/>
  </si>
  <si>
    <t>将司本(200L)圆柱形铁桶放在高压推车上运至过油间。</t>
    <phoneticPr fontId="1" type="noConversion"/>
  </si>
  <si>
    <t>改善路面</t>
    <phoneticPr fontId="1" type="noConversion"/>
  </si>
  <si>
    <t>分装</t>
    <phoneticPr fontId="1" type="noConversion"/>
  </si>
  <si>
    <t>分装前准备</t>
    <phoneticPr fontId="1" type="noConversion"/>
  </si>
  <si>
    <t>1.打开罐底阀</t>
    <phoneticPr fontId="1" type="noConversion"/>
  </si>
  <si>
    <t>蒸汽管道可能造成烫伤</t>
    <phoneticPr fontId="1" type="noConversion"/>
  </si>
  <si>
    <t>姿势（跪地开阀门）、碰头</t>
    <phoneticPr fontId="1" type="noConversion"/>
  </si>
  <si>
    <t>增加管路保温</t>
    <phoneticPr fontId="1" type="noConversion"/>
  </si>
  <si>
    <t>操作姿势不变，可能造成摔倒</t>
    <phoneticPr fontId="1" type="noConversion"/>
  </si>
  <si>
    <t>操作时有可能接触裸露的带点导线</t>
    <phoneticPr fontId="1" type="noConversion"/>
  </si>
  <si>
    <t>配电线路老化，可能引起电气火灾</t>
    <phoneticPr fontId="1" type="noConversion"/>
  </si>
  <si>
    <t>安装分装机及调试</t>
    <phoneticPr fontId="1" type="noConversion"/>
  </si>
  <si>
    <t>箱子滑落压伤脚面</t>
    <phoneticPr fontId="1" type="noConversion"/>
  </si>
  <si>
    <t>购买专用转运小车，减少搬运距离和频率，并制定安全操作规程</t>
    <phoneticPr fontId="1" type="noConversion"/>
  </si>
  <si>
    <t>2.安装柱塞泵、开机调试</t>
    <phoneticPr fontId="1" type="noConversion"/>
  </si>
  <si>
    <t>需要登高，操作姿势不变，可能造成摔倒</t>
    <phoneticPr fontId="1" type="noConversion"/>
  </si>
  <si>
    <t>地面滑，易摔伤</t>
    <phoneticPr fontId="1" type="noConversion"/>
  </si>
  <si>
    <t>旋转的托盘易伤到手；</t>
    <phoneticPr fontId="1" type="noConversion"/>
  </si>
  <si>
    <t>配备防割手套</t>
    <phoneticPr fontId="1" type="noConversion"/>
  </si>
  <si>
    <t>3.生产线设备巡视</t>
    <phoneticPr fontId="1" type="noConversion"/>
  </si>
  <si>
    <t>轧盖</t>
    <phoneticPr fontId="1" type="noConversion"/>
  </si>
  <si>
    <t>1.进入操作工位（常用工位需要穿越2条生产线下部）</t>
    <phoneticPr fontId="1" type="noConversion"/>
  </si>
  <si>
    <t>贴标</t>
    <phoneticPr fontId="1" type="noConversion"/>
  </si>
  <si>
    <t>标签信息的编辑</t>
    <phoneticPr fontId="1" type="noConversion"/>
  </si>
  <si>
    <t>编辑标签信息</t>
    <phoneticPr fontId="1" type="noConversion"/>
  </si>
  <si>
    <t>1.将贴完标签的疫苗放入盒中，将盒装入箱中</t>
    <phoneticPr fontId="1" type="noConversion"/>
  </si>
  <si>
    <t>物品搬运</t>
    <phoneticPr fontId="1" type="noConversion"/>
  </si>
  <si>
    <t>戴手套，穿安全鞋</t>
    <phoneticPr fontId="1" type="noConversion"/>
  </si>
  <si>
    <t>长头发的员工有可能被卷入机器</t>
    <phoneticPr fontId="1" type="noConversion"/>
  </si>
  <si>
    <t>女员工戴帽子</t>
    <phoneticPr fontId="1" type="noConversion"/>
  </si>
  <si>
    <t>用地牛将托盘中的疫苗运往成品库</t>
    <phoneticPr fontId="1" type="noConversion"/>
  </si>
  <si>
    <t>车辆伤害</t>
    <phoneticPr fontId="1" type="noConversion"/>
  </si>
  <si>
    <t>乳化罐、抗原罐、分装缓冲罐等清洗</t>
    <phoneticPr fontId="1" type="noConversion"/>
  </si>
  <si>
    <r>
      <t>2</t>
    </r>
    <r>
      <rPr>
        <sz val="11"/>
        <color indexed="8"/>
        <rFont val="宋体"/>
        <family val="3"/>
        <charset val="134"/>
      </rPr>
      <t>.清洗剪切机</t>
    </r>
    <phoneticPr fontId="1" type="noConversion"/>
  </si>
  <si>
    <t>配戴耳塞</t>
    <phoneticPr fontId="1" type="noConversion"/>
  </si>
  <si>
    <t>洁净室消毒</t>
    <phoneticPr fontId="1" type="noConversion"/>
  </si>
  <si>
    <t>甲醛熏蒸</t>
    <phoneticPr fontId="1" type="noConversion"/>
  </si>
  <si>
    <t>甲醛对人员身体有害，有急性中毒风险</t>
    <phoneticPr fontId="1" type="noConversion"/>
  </si>
  <si>
    <t>乳化设备灭菌</t>
    <phoneticPr fontId="1" type="noConversion"/>
  </si>
  <si>
    <t>纯蒸汽申请</t>
    <phoneticPr fontId="1" type="noConversion"/>
  </si>
  <si>
    <t>接收鸡蛋和入孵</t>
    <phoneticPr fontId="1" type="noConversion"/>
  </si>
  <si>
    <t>种蛋接收</t>
    <phoneticPr fontId="1" type="noConversion"/>
  </si>
  <si>
    <t>卸车，鸡蛋搬运</t>
    <phoneticPr fontId="1" type="noConversion"/>
  </si>
  <si>
    <t>重物搬运</t>
    <phoneticPr fontId="1" type="noConversion"/>
  </si>
  <si>
    <t>物体打击</t>
    <phoneticPr fontId="1" type="noConversion"/>
  </si>
  <si>
    <t>√</t>
    <phoneticPr fontId="1" type="noConversion"/>
  </si>
  <si>
    <t>配备安全鞋</t>
    <phoneticPr fontId="1" type="noConversion"/>
  </si>
  <si>
    <t>码蛋</t>
    <phoneticPr fontId="1" type="noConversion"/>
  </si>
  <si>
    <t>码放7200枚鸡蛋</t>
    <phoneticPr fontId="1" type="noConversion"/>
  </si>
  <si>
    <t>工作姿势不便</t>
    <phoneticPr fontId="1" type="noConversion"/>
  </si>
  <si>
    <t>其他</t>
    <phoneticPr fontId="1" type="noConversion"/>
  </si>
  <si>
    <t>改善人员操作姿势</t>
    <phoneticPr fontId="1" type="noConversion"/>
  </si>
  <si>
    <t>在发生器中用甲醛进行熏蒸</t>
    <phoneticPr fontId="1" type="noConversion"/>
  </si>
  <si>
    <t>甲醛带来的危害</t>
    <phoneticPr fontId="1" type="noConversion"/>
  </si>
  <si>
    <t>从孵化器中拉出蛋车，将端下蛋盘，进行照蛋</t>
    <phoneticPr fontId="1" type="noConversion"/>
  </si>
  <si>
    <t>毒种稀释</t>
    <phoneticPr fontId="1" type="noConversion"/>
  </si>
  <si>
    <t>领种毒，用玻璃注射器加到盐水中进行稀释</t>
    <phoneticPr fontId="1" type="noConversion"/>
  </si>
  <si>
    <t>针头扎手，有液体飞溅</t>
    <phoneticPr fontId="1" type="noConversion"/>
  </si>
  <si>
    <t>接种后孵育与观察</t>
    <phoneticPr fontId="1" type="noConversion"/>
  </si>
  <si>
    <t>拉出蛋车搬下蛋盘进行照蛋观察</t>
    <phoneticPr fontId="1" type="noConversion"/>
  </si>
  <si>
    <t>缓冲瓶易破碎伤人</t>
    <phoneticPr fontId="1" type="noConversion"/>
  </si>
  <si>
    <t>无菌检验</t>
    <phoneticPr fontId="1" type="noConversion"/>
  </si>
  <si>
    <t>准备物品</t>
    <phoneticPr fontId="1" type="noConversion"/>
  </si>
  <si>
    <t>收获、无菌检验物品准备</t>
    <phoneticPr fontId="1" type="noConversion"/>
  </si>
  <si>
    <t>准备物品，并将物品放入干烤箱中</t>
    <phoneticPr fontId="1" type="noConversion"/>
  </si>
  <si>
    <t>冷库中取抗原</t>
    <phoneticPr fontId="1" type="noConversion"/>
  </si>
  <si>
    <t>人穿防寒服及安全鞋</t>
    <phoneticPr fontId="1" type="noConversion"/>
  </si>
  <si>
    <t>配苗罐在线高压灭菌</t>
    <phoneticPr fontId="1" type="noConversion"/>
  </si>
  <si>
    <t>人员配备耐高温手套及护臂</t>
    <phoneticPr fontId="1" type="noConversion"/>
  </si>
  <si>
    <t>灌装</t>
    <phoneticPr fontId="1" type="noConversion"/>
  </si>
  <si>
    <t>西林瓶清洗灭菌</t>
    <phoneticPr fontId="1" type="noConversion"/>
  </si>
  <si>
    <t>开启西林瓶清洗设备，确保正常运行</t>
    <phoneticPr fontId="1" type="noConversion"/>
  </si>
  <si>
    <t>环境噪音大</t>
    <phoneticPr fontId="1" type="noConversion"/>
  </si>
  <si>
    <t>配备耳塞</t>
    <phoneticPr fontId="1" type="noConversion"/>
  </si>
  <si>
    <t>人员配备防割手套</t>
    <phoneticPr fontId="1" type="noConversion"/>
  </si>
  <si>
    <t>冻干前装箱</t>
    <phoneticPr fontId="1" type="noConversion"/>
  </si>
  <si>
    <t>将装好的西林瓶托盘码放在冻干箱内</t>
    <phoneticPr fontId="1" type="noConversion"/>
  </si>
  <si>
    <t>人员穿安全鞋</t>
    <phoneticPr fontId="1" type="noConversion"/>
  </si>
  <si>
    <t>出箱</t>
    <phoneticPr fontId="1" type="noConversion"/>
  </si>
  <si>
    <t>将冻干好的托盘搬下</t>
    <phoneticPr fontId="1" type="noConversion"/>
  </si>
  <si>
    <t>开启压盖机，确保设备运行正常</t>
    <phoneticPr fontId="1" type="noConversion"/>
  </si>
  <si>
    <t>产品包装入库</t>
    <phoneticPr fontId="1" type="noConversion"/>
  </si>
  <si>
    <r>
      <rPr>
        <sz val="10"/>
        <rFont val="宋体"/>
        <family val="3"/>
        <charset val="134"/>
      </rPr>
      <t>张贴</t>
    </r>
    <r>
      <rPr>
        <sz val="10"/>
        <rFont val="Arial"/>
        <family val="2"/>
      </rPr>
      <t>MSDS</t>
    </r>
    <phoneticPr fontId="1" type="noConversion"/>
  </si>
  <si>
    <t>接收鸡蛋和入孵</t>
    <phoneticPr fontId="1" type="noConversion"/>
  </si>
  <si>
    <t>接收鸡蛋和码蛋</t>
    <phoneticPr fontId="1" type="noConversion"/>
  </si>
  <si>
    <t>将620枚鸡蛋码放在托盘上</t>
    <phoneticPr fontId="1" type="noConversion"/>
  </si>
  <si>
    <t>√</t>
    <phoneticPr fontId="1" type="noConversion"/>
  </si>
  <si>
    <t>用甲醛熏蒸</t>
    <phoneticPr fontId="1" type="noConversion"/>
  </si>
  <si>
    <t>打开60度左右的高压锅</t>
    <phoneticPr fontId="1" type="noConversion"/>
  </si>
  <si>
    <t>有烫伤风险</t>
    <phoneticPr fontId="1" type="noConversion"/>
  </si>
  <si>
    <t>佩戴防烫手套</t>
    <phoneticPr fontId="1" type="noConversion"/>
  </si>
  <si>
    <t>佩戴防割手套，佩戴安全眼镜</t>
    <phoneticPr fontId="1" type="noConversion"/>
  </si>
  <si>
    <t>用蠕动泵将细胞悬液分装到入工厂</t>
    <phoneticPr fontId="1" type="noConversion"/>
  </si>
  <si>
    <t>物品搬运，砸脚</t>
    <phoneticPr fontId="1" type="noConversion"/>
  </si>
  <si>
    <t>毒种准备(种毒融化)</t>
    <phoneticPr fontId="1" type="noConversion"/>
  </si>
  <si>
    <t>液体在融化过程中疫苗瓶会爆炸，伤眼睛</t>
    <phoneticPr fontId="1" type="noConversion"/>
  </si>
  <si>
    <r>
      <t>1</t>
    </r>
    <r>
      <rPr>
        <sz val="11"/>
        <rFont val="宋体"/>
        <family val="3"/>
        <charset val="134"/>
      </rPr>
      <t>000ml停消液倒入细胞工厂内</t>
    </r>
    <phoneticPr fontId="1" type="noConversion"/>
  </si>
  <si>
    <t>准备接毒液</t>
    <phoneticPr fontId="1" type="noConversion"/>
  </si>
  <si>
    <r>
      <t>使用1</t>
    </r>
    <r>
      <rPr>
        <sz val="11"/>
        <rFont val="宋体"/>
        <family val="3"/>
        <charset val="134"/>
      </rPr>
      <t>5000ml消停液，并搬运至使用地</t>
    </r>
    <phoneticPr fontId="1" type="noConversion"/>
  </si>
  <si>
    <t>消化液加入细胞工厂内</t>
    <phoneticPr fontId="1" type="noConversion"/>
  </si>
  <si>
    <t>配备护目镜</t>
    <phoneticPr fontId="1" type="noConversion"/>
  </si>
  <si>
    <t>加入停消液，并晃动细胞工厂</t>
    <phoneticPr fontId="1" type="noConversion"/>
  </si>
  <si>
    <t>飞溅液体易伤眼睛</t>
    <phoneticPr fontId="1" type="noConversion"/>
  </si>
  <si>
    <t>将二甲基亚砜加入配苗瓶中</t>
    <phoneticPr fontId="1" type="noConversion"/>
  </si>
  <si>
    <t>可燃气体检测</t>
    <phoneticPr fontId="1" type="noConversion"/>
  </si>
  <si>
    <t>将配苗液搬运到分装间</t>
    <phoneticPr fontId="1" type="noConversion"/>
  </si>
  <si>
    <t>人工上瓶下料</t>
    <phoneticPr fontId="1" type="noConversion"/>
  </si>
  <si>
    <t>有碎瓶，易伤手</t>
    <phoneticPr fontId="1" type="noConversion"/>
  </si>
  <si>
    <t>安装卡子</t>
    <phoneticPr fontId="1" type="noConversion"/>
  </si>
  <si>
    <t>易扎手</t>
    <phoneticPr fontId="1" type="noConversion"/>
  </si>
  <si>
    <t>易造成液氮伤人</t>
    <phoneticPr fontId="1" type="noConversion"/>
  </si>
  <si>
    <t>穿防寒装备</t>
    <phoneticPr fontId="1" type="noConversion"/>
  </si>
  <si>
    <t>改善通风，人员配备合适的个人防护用品</t>
    <phoneticPr fontId="1" type="noConversion"/>
  </si>
  <si>
    <t>排版</t>
    <phoneticPr fontId="1" type="noConversion"/>
  </si>
  <si>
    <t>编排生产批号及有效期</t>
    <phoneticPr fontId="1" type="noConversion"/>
  </si>
  <si>
    <t>温度高，易烫伤</t>
    <phoneticPr fontId="1" type="noConversion"/>
  </si>
  <si>
    <t>上料</t>
    <phoneticPr fontId="1" type="noConversion"/>
  </si>
  <si>
    <t>把安瓿瓶放在贴标的料斗里</t>
    <phoneticPr fontId="1" type="noConversion"/>
  </si>
  <si>
    <t>使用化学品，化学品危害</t>
    <phoneticPr fontId="1" type="noConversion"/>
  </si>
  <si>
    <t>其他</t>
    <phoneticPr fontId="1" type="noConversion"/>
  </si>
  <si>
    <t>张贴化学品MSDS</t>
    <phoneticPr fontId="1" type="noConversion"/>
  </si>
  <si>
    <t>配备防割手套和护臂</t>
    <phoneticPr fontId="1" type="noConversion"/>
  </si>
  <si>
    <t>开机前检查</t>
    <phoneticPr fontId="1" type="noConversion"/>
  </si>
  <si>
    <t>检查冻干机水电气状态</t>
    <phoneticPr fontId="1" type="noConversion"/>
  </si>
  <si>
    <t>检查相关仪表，并送电</t>
    <phoneticPr fontId="1" type="noConversion"/>
  </si>
  <si>
    <t>送电有触电风险</t>
    <phoneticPr fontId="1" type="noConversion"/>
  </si>
  <si>
    <t>加强用电安全培训</t>
    <phoneticPr fontId="1" type="noConversion"/>
  </si>
  <si>
    <t>设备运行时</t>
    <phoneticPr fontId="1" type="noConversion"/>
  </si>
  <si>
    <t>观察运行情况</t>
    <phoneticPr fontId="1" type="noConversion"/>
  </si>
  <si>
    <t>如制冷剂需要补充，需要添加制冷剂</t>
    <phoneticPr fontId="1" type="noConversion"/>
  </si>
  <si>
    <t>制冷剂有冻伤风险</t>
    <phoneticPr fontId="1" type="noConversion"/>
  </si>
  <si>
    <t>增加标示，配备合适的防护用品</t>
    <phoneticPr fontId="1" type="noConversion"/>
  </si>
  <si>
    <t>检查压缩机管路</t>
    <phoneticPr fontId="1" type="noConversion"/>
  </si>
  <si>
    <t>有烫伤和碰头风险</t>
    <phoneticPr fontId="1" type="noConversion"/>
  </si>
  <si>
    <t>停机后检查</t>
    <phoneticPr fontId="1" type="noConversion"/>
  </si>
  <si>
    <t>断电，并检查仪表</t>
    <phoneticPr fontId="1" type="noConversion"/>
  </si>
  <si>
    <t>断电时有触电风险</t>
    <phoneticPr fontId="1" type="noConversion"/>
  </si>
  <si>
    <t>设备保养</t>
    <phoneticPr fontId="1" type="noConversion"/>
  </si>
  <si>
    <t>添加相关油品，更换滤芯，除水垢等</t>
    <phoneticPr fontId="1" type="noConversion"/>
  </si>
  <si>
    <t>更换相关油品</t>
    <phoneticPr fontId="1" type="noConversion"/>
  </si>
  <si>
    <t>油品泄漏有滑到风险</t>
    <phoneticPr fontId="1" type="noConversion"/>
  </si>
  <si>
    <t>更换时增加承接油品泄漏的装置，避免人员滑到</t>
    <phoneticPr fontId="1" type="noConversion"/>
  </si>
  <si>
    <t>更换时使用手动工具</t>
    <phoneticPr fontId="1" type="noConversion"/>
  </si>
  <si>
    <t>有机械伤害风险</t>
    <phoneticPr fontId="1" type="noConversion"/>
  </si>
  <si>
    <t>使用工具时，佩戴合适的个人防护用品</t>
    <phoneticPr fontId="1" type="noConversion"/>
  </si>
  <si>
    <t>实验操作过程使用玻璃仪器</t>
    <phoneticPr fontId="1" type="noConversion"/>
  </si>
  <si>
    <t>邻苯二甲酸氢钾有强腐蚀性，粉尘刺激眼和呼吸道腐蚀鼻中隔：皮肤和眼直接接触可以引起灼伤。</t>
    <phoneticPr fontId="1" type="noConversion"/>
  </si>
  <si>
    <r>
      <t>0.1%</t>
    </r>
    <r>
      <rPr>
        <sz val="10"/>
        <rFont val="宋体"/>
        <family val="3"/>
        <charset val="134"/>
      </rPr>
      <t>二苯胺硫酸溶液配制</t>
    </r>
    <phoneticPr fontId="1" type="noConversion"/>
  </si>
  <si>
    <t>二苯胺 可能会有固体颗粒进人人体呼吸系统或眼睛，需做好防护。</t>
    <phoneticPr fontId="21" type="noConversion"/>
  </si>
  <si>
    <r>
      <t>检测样品超过</t>
    </r>
    <r>
      <rPr>
        <sz val="11"/>
        <rFont val="Arial"/>
        <family val="2"/>
      </rPr>
      <t>3</t>
    </r>
    <r>
      <rPr>
        <sz val="11"/>
        <rFont val="宋体"/>
        <family val="3"/>
        <charset val="134"/>
      </rPr>
      <t>个，需要使用火焰喷枪消毒。高温火焰易伤人。</t>
    </r>
    <phoneticPr fontId="1" type="noConversion"/>
  </si>
  <si>
    <t>工艺用水易氧化物检验</t>
    <phoneticPr fontId="1" type="noConversion"/>
  </si>
  <si>
    <t>硫酸溶液配制</t>
    <phoneticPr fontId="1" type="noConversion"/>
  </si>
  <si>
    <t>对氨基苯磺酰胺盐酸溶液配制</t>
    <phoneticPr fontId="1" type="noConversion"/>
  </si>
  <si>
    <t>工艺用水氨检验</t>
    <phoneticPr fontId="1" type="noConversion"/>
  </si>
  <si>
    <r>
      <t>碱性碘化汞钾高毒，遇光</t>
    </r>
    <r>
      <rPr>
        <sz val="11"/>
        <rFont val="Arial"/>
        <family val="2"/>
      </rPr>
      <t xml:space="preserve">, </t>
    </r>
    <r>
      <rPr>
        <sz val="11"/>
        <rFont val="宋体"/>
        <family val="3"/>
        <charset val="134"/>
      </rPr>
      <t>受热分解有毒汞蒸气，库房通风、低温、干燥。</t>
    </r>
    <phoneticPr fontId="1" type="noConversion"/>
  </si>
  <si>
    <t>剩余水分测定</t>
    <phoneticPr fontId="1" type="noConversion"/>
  </si>
  <si>
    <r>
      <t>1mol/L</t>
    </r>
    <r>
      <rPr>
        <sz val="11"/>
        <rFont val="宋体"/>
        <family val="3"/>
        <charset val="134"/>
      </rPr>
      <t>盐酸滴定液标定</t>
    </r>
    <phoneticPr fontId="1" type="noConversion"/>
  </si>
  <si>
    <t xml:space="preserve">安全等级:22-24//25   S22 不要吸入粉尘.S24/25 避免皮肤和眼睛接触. 
</t>
    <phoneticPr fontId="21" type="noConversion"/>
  </si>
  <si>
    <r>
      <t>40%</t>
    </r>
    <r>
      <rPr>
        <sz val="11"/>
        <rFont val="宋体"/>
        <family val="3"/>
        <charset val="134"/>
      </rPr>
      <t>甲醛溶液含量测定</t>
    </r>
    <phoneticPr fontId="1" type="noConversion"/>
  </si>
  <si>
    <t>甲醛溶液秤取及水浴</t>
    <phoneticPr fontId="1" type="noConversion"/>
  </si>
  <si>
    <t>醋酸-醋酸铵缓冲液配制</t>
    <phoneticPr fontId="1" type="noConversion"/>
  </si>
  <si>
    <t>高温烫伤，触电</t>
    <phoneticPr fontId="1" type="noConversion"/>
  </si>
  <si>
    <t>免疫鸡过程</t>
    <phoneticPr fontId="1" type="noConversion"/>
  </si>
  <si>
    <t>由于鸡只不能安静不动，手可能会被含有疫苗注射器针头扎伤，</t>
    <phoneticPr fontId="1" type="noConversion"/>
  </si>
  <si>
    <t>鸡红细胞悬液配制</t>
    <phoneticPr fontId="1" type="noConversion"/>
  </si>
  <si>
    <t>外源病毒检验（鸡检查法）</t>
    <phoneticPr fontId="1" type="noConversion"/>
  </si>
  <si>
    <t>细胞固定过程中使用甲醇</t>
    <phoneticPr fontId="1" type="noConversion"/>
  </si>
  <si>
    <t>长期接触该品出现眩晕、灼烧感、咽炎、支气管炎、乏力、易激动等。皮肤长期反复接触可致皮炎</t>
    <phoneticPr fontId="1" type="noConversion"/>
  </si>
  <si>
    <t>蒸汽灭菌器和脉动高压锅的使用</t>
    <phoneticPr fontId="1" type="noConversion"/>
  </si>
  <si>
    <t>高压完毕后取高压物品时</t>
    <phoneticPr fontId="1" type="noConversion"/>
  </si>
  <si>
    <t>易被高温物品烫伤，</t>
    <phoneticPr fontId="1" type="noConversion"/>
  </si>
  <si>
    <t>紫外灯车的使用</t>
    <phoneticPr fontId="1" type="noConversion"/>
  </si>
  <si>
    <t>开启紫外灯时</t>
    <phoneticPr fontId="1" type="noConversion"/>
  </si>
  <si>
    <t>紫外线伤害人体皮肤和眼睛</t>
    <phoneticPr fontId="1" type="noConversion"/>
  </si>
  <si>
    <t>鸡马立克氏病活疫苗（814株）病毒含量测定</t>
    <phoneticPr fontId="1" type="noConversion"/>
  </si>
  <si>
    <t>液氮罐中取马立克疫苗</t>
    <phoneticPr fontId="1" type="noConversion"/>
  </si>
  <si>
    <t>液氮飞溅对人的伤害</t>
    <phoneticPr fontId="1" type="noConversion"/>
  </si>
  <si>
    <t>马立克疫苗在水浴锅中融化</t>
    <phoneticPr fontId="1" type="noConversion"/>
  </si>
  <si>
    <t>病毒飞溅对人的伤害</t>
    <phoneticPr fontId="1" type="noConversion"/>
  </si>
  <si>
    <t>严格按照SOP操作</t>
    <phoneticPr fontId="1" type="noConversion"/>
  </si>
  <si>
    <t>实验过程在通风橱中进行并佩戴橡胶手套、防颗粒的口罩。密封防护眼镜正在计划购买。</t>
    <phoneticPr fontId="1" type="noConversion"/>
  </si>
  <si>
    <t>实验过程在通风橱中进行并佩戴橡胶手套、防颗粒的口罩。密封防护眼镜正在计划购买。</t>
    <phoneticPr fontId="1" type="noConversion"/>
  </si>
  <si>
    <t>实验过程在通风橱中进行并佩戴耐酸碱手套、防酸的口罩。密封防护眼镜正在计划购买。</t>
    <phoneticPr fontId="1" type="noConversion"/>
  </si>
  <si>
    <t>操作过程佩戴耐高温手套</t>
    <phoneticPr fontId="1" type="noConversion"/>
  </si>
  <si>
    <t>严格按照SOP操作</t>
    <phoneticPr fontId="1" type="noConversion"/>
  </si>
  <si>
    <t>部分实验过程在通风橱中进行并佩戴耐酸碱手套、防酸的口罩。密封防护眼镜正在计划购买。</t>
    <phoneticPr fontId="1" type="noConversion"/>
  </si>
  <si>
    <t>实验过程在通风橱中进行并佩戴耐酸碱手套、防颗粒的口罩。密封防护眼镜正在计划购买。</t>
    <phoneticPr fontId="1" type="noConversion"/>
  </si>
  <si>
    <t>实验过程在通风橱中进行并佩戴橡胶手套、口罩。密封防护眼镜正在计划购买。</t>
    <phoneticPr fontId="1" type="noConversion"/>
  </si>
  <si>
    <t>实验过程在通风橱中进行并佩戴橡胶手套、防有机气体的口罩。密封防护眼镜正在计划购买。</t>
    <phoneticPr fontId="1" type="noConversion"/>
  </si>
  <si>
    <t>实验过程中佩戴橡胶手套、防有机气体的口罩。密封防护眼镜正在计划购买。</t>
    <phoneticPr fontId="1" type="noConversion"/>
  </si>
  <si>
    <t>只有简单防护，计划购买专业液氮防护服</t>
    <phoneticPr fontId="1" type="noConversion"/>
  </si>
  <si>
    <t>已配备防护面罩，计划购买手部防护用品</t>
    <phoneticPr fontId="1" type="noConversion"/>
  </si>
  <si>
    <t>打开高压灭菌器</t>
    <phoneticPr fontId="1" type="noConversion"/>
  </si>
  <si>
    <t>配备高温防护用品</t>
    <phoneticPr fontId="1" type="noConversion"/>
  </si>
  <si>
    <t>试剂瓶的清洗</t>
    <phoneticPr fontId="1" type="noConversion"/>
  </si>
  <si>
    <t>试剂瓶要泡酸</t>
    <phoneticPr fontId="1" type="noConversion"/>
  </si>
  <si>
    <t>酸易腐蚀皮肤等</t>
    <phoneticPr fontId="1" type="noConversion"/>
  </si>
  <si>
    <t>配备防化个人防护用品</t>
    <phoneticPr fontId="1" type="noConversion"/>
  </si>
  <si>
    <t>试剂瓶要清洗</t>
    <phoneticPr fontId="1" type="noConversion"/>
  </si>
  <si>
    <t>配备合适的防护用品</t>
    <phoneticPr fontId="1" type="noConversion"/>
  </si>
  <si>
    <t>液氮泄漏易冻伤</t>
    <phoneticPr fontId="1" type="noConversion"/>
  </si>
  <si>
    <t>到专用库房进行添加</t>
    <phoneticPr fontId="1" type="noConversion"/>
  </si>
  <si>
    <r>
      <t>B</t>
    </r>
    <r>
      <rPr>
        <sz val="11"/>
        <color indexed="8"/>
        <rFont val="宋体"/>
        <family val="3"/>
        <charset val="134"/>
      </rPr>
      <t>EI的配置</t>
    </r>
    <phoneticPr fontId="1" type="noConversion"/>
  </si>
  <si>
    <t>要配置酸、碱及有毒物质</t>
    <phoneticPr fontId="1" type="noConversion"/>
  </si>
  <si>
    <t>将甲醛配置后用于灭活</t>
    <phoneticPr fontId="1" type="noConversion"/>
  </si>
  <si>
    <t>乳化</t>
    <phoneticPr fontId="1" type="noConversion"/>
  </si>
  <si>
    <t>将抗原混合后进行乳化</t>
    <phoneticPr fontId="1" type="noConversion"/>
  </si>
  <si>
    <t>抗原混合后乳化</t>
    <phoneticPr fontId="1" type="noConversion"/>
  </si>
  <si>
    <t>免疫</t>
    <phoneticPr fontId="1" type="noConversion"/>
  </si>
  <si>
    <t>可由于注射器使用不当，扎伤</t>
    <phoneticPr fontId="1" type="noConversion"/>
  </si>
  <si>
    <t>采血</t>
    <phoneticPr fontId="1" type="noConversion"/>
  </si>
  <si>
    <t>对鸡进行采血</t>
    <phoneticPr fontId="1" type="noConversion"/>
  </si>
  <si>
    <t>病料检测</t>
    <phoneticPr fontId="1" type="noConversion"/>
  </si>
  <si>
    <t>不明人畜共患病毒感染人</t>
    <phoneticPr fontId="1" type="noConversion"/>
  </si>
  <si>
    <r>
      <t>处理后病料进行R</t>
    </r>
    <r>
      <rPr>
        <sz val="11"/>
        <rFont val="宋体"/>
        <family val="3"/>
        <charset val="134"/>
      </rPr>
      <t>NA抽提</t>
    </r>
    <phoneticPr fontId="1" type="noConversion"/>
  </si>
  <si>
    <t>喂鸡，喂水，饲养鸡只，清粪</t>
    <phoneticPr fontId="1" type="noConversion"/>
  </si>
  <si>
    <t>搬动饲料，清理粪便等</t>
    <phoneticPr fontId="1" type="noConversion"/>
  </si>
  <si>
    <t>搬运过程易伤脚</t>
    <phoneticPr fontId="1" type="noConversion"/>
  </si>
  <si>
    <t>用清洗机对隔离器进行清洗</t>
    <phoneticPr fontId="1" type="noConversion"/>
  </si>
  <si>
    <t>高压灭菌动物尸体和物料</t>
    <phoneticPr fontId="1" type="noConversion"/>
  </si>
  <si>
    <t>高温水蒸气飞溅，易造成烫伤事故，操作姿势不正确时易伤腰</t>
    <phoneticPr fontId="1" type="noConversion"/>
  </si>
  <si>
    <t>出入库工作</t>
    <phoneticPr fontId="1" type="noConversion"/>
  </si>
  <si>
    <t>用地牛将托盘送到指定货位</t>
    <phoneticPr fontId="1" type="noConversion"/>
  </si>
  <si>
    <t>常温库（含液氮库）</t>
    <phoneticPr fontId="1" type="noConversion"/>
  </si>
  <si>
    <t>常温库（含液氮库）</t>
    <phoneticPr fontId="1" type="noConversion"/>
  </si>
  <si>
    <t>1.容易压脚2.有下坡路，出入库门，易撞门伤到人3.粉尘4.噪音</t>
    <phoneticPr fontId="1" type="noConversion"/>
  </si>
  <si>
    <t>物体打击</t>
    <phoneticPr fontId="1" type="noConversion"/>
  </si>
  <si>
    <t>用平板推车将产品送到指定货位</t>
    <phoneticPr fontId="1" type="noConversion"/>
  </si>
  <si>
    <t>用平板推车将产品送到指定货位</t>
    <phoneticPr fontId="1" type="noConversion"/>
  </si>
  <si>
    <t>低温库</t>
    <phoneticPr fontId="1" type="noConversion"/>
  </si>
  <si>
    <t>低温库</t>
    <phoneticPr fontId="1" type="noConversion"/>
  </si>
  <si>
    <t>库门口结冰</t>
    <phoneticPr fontId="1" type="noConversion"/>
  </si>
  <si>
    <t>库门口地面有坑</t>
    <phoneticPr fontId="1" type="noConversion"/>
  </si>
  <si>
    <t>出入库工作</t>
    <phoneticPr fontId="1" type="noConversion"/>
  </si>
  <si>
    <t>粉尘</t>
    <phoneticPr fontId="1" type="noConversion"/>
  </si>
  <si>
    <t>长时间低温对人身体的伤害,长时间在液氮库缺氧</t>
    <phoneticPr fontId="1" type="noConversion"/>
  </si>
  <si>
    <t>封包装箱（泡沫和纸箱）</t>
    <phoneticPr fontId="1" type="noConversion"/>
  </si>
  <si>
    <t>库房大厅</t>
    <phoneticPr fontId="1" type="noConversion"/>
  </si>
  <si>
    <r>
      <t>1.</t>
    </r>
    <r>
      <rPr>
        <sz val="10"/>
        <rFont val="宋体"/>
        <family val="3"/>
        <charset val="134"/>
      </rPr>
      <t>有毒有害气体的吸入</t>
    </r>
    <r>
      <rPr>
        <sz val="10"/>
        <rFont val="Arial"/>
        <family val="2"/>
      </rPr>
      <t>;2.</t>
    </r>
    <r>
      <rPr>
        <sz val="10"/>
        <rFont val="宋体"/>
        <family val="3"/>
        <charset val="134"/>
      </rPr>
      <t>封箱器、壁纸刀等工具对人身体的伤害</t>
    </r>
    <phoneticPr fontId="1" type="noConversion"/>
  </si>
  <si>
    <t>液氮库工作</t>
    <phoneticPr fontId="1" type="noConversion"/>
  </si>
  <si>
    <t>起重伤害</t>
    <phoneticPr fontId="1" type="noConversion"/>
  </si>
  <si>
    <t xml:space="preserve">1.容易压脚;3.有下坡路，出入库门，易撞门伤到人
</t>
    <phoneticPr fontId="1" type="noConversion"/>
  </si>
  <si>
    <t>危险品</t>
    <phoneticPr fontId="1" type="noConversion"/>
  </si>
  <si>
    <t>有毒有害气体吸入</t>
    <phoneticPr fontId="1" type="noConversion"/>
  </si>
  <si>
    <t>易燃易爆</t>
    <phoneticPr fontId="1" type="noConversion"/>
  </si>
  <si>
    <t>1.装卸工作时穿戴防护劳保用具。2.所有货物产品轻拿轻放，降低摆放高度，避免货物坠落。</t>
    <phoneticPr fontId="1" type="noConversion"/>
  </si>
  <si>
    <t>1.已治理结霜</t>
    <phoneticPr fontId="1" type="noConversion"/>
  </si>
  <si>
    <t>1.已经修补地面</t>
    <phoneticPr fontId="1" type="noConversion"/>
  </si>
  <si>
    <t>穿戴防尘口罩。</t>
    <phoneticPr fontId="1" type="noConversion"/>
  </si>
  <si>
    <t>佩戴防护用具和氧含量测试器</t>
    <phoneticPr fontId="1" type="noConversion"/>
  </si>
  <si>
    <t>佩戴防护用具和氧含量测试器，定期培训</t>
    <phoneticPr fontId="1" type="noConversion"/>
  </si>
  <si>
    <t>加强培训，遵守交通规则</t>
    <phoneticPr fontId="1" type="noConversion"/>
  </si>
  <si>
    <t>加强培训，注意观察叉车位置，购买倒桶器</t>
    <phoneticPr fontId="1" type="noConversion"/>
  </si>
  <si>
    <t>将相关物品放入易燃品柜</t>
    <phoneticPr fontId="1" type="noConversion"/>
  </si>
  <si>
    <t>佩戴高压操作专用防护用品</t>
    <phoneticPr fontId="1" type="noConversion"/>
  </si>
  <si>
    <t>检查电路连接是否可靠，导线截面选取是否合理</t>
    <phoneticPr fontId="1" type="noConversion"/>
  </si>
  <si>
    <t>火灾，触电伤亡，电弧伤害</t>
  </si>
  <si>
    <t>检查通风散热良好</t>
    <phoneticPr fontId="1" type="noConversion"/>
  </si>
  <si>
    <t>火灾</t>
  </si>
  <si>
    <t>检查绝缘垫是否可靠齐全</t>
    <phoneticPr fontId="1" type="noConversion"/>
  </si>
  <si>
    <t>接地装置良好</t>
  </si>
  <si>
    <t>触电事故，人员伤害</t>
  </si>
  <si>
    <t>开关性能良好</t>
  </si>
  <si>
    <t>触电，火灾</t>
  </si>
  <si>
    <t>验电器</t>
  </si>
  <si>
    <t>触电，死亡</t>
  </si>
  <si>
    <t>电磁辐射</t>
  </si>
  <si>
    <t>电器设备的短路造成的弧光灼伤</t>
    <phoneticPr fontId="1" type="noConversion"/>
  </si>
  <si>
    <t>设备检修更换</t>
    <phoneticPr fontId="1" type="noConversion"/>
  </si>
  <si>
    <t>设备事故</t>
  </si>
  <si>
    <t>爆炸</t>
  </si>
  <si>
    <t>人员伤害、高空坠落</t>
  </si>
  <si>
    <t>压缩机超温、火灾，影响人员逃生</t>
  </si>
  <si>
    <t>高温，触电，机械伤害</t>
    <phoneticPr fontId="1" type="noConversion"/>
  </si>
  <si>
    <t>高处作业，机械伤害</t>
    <phoneticPr fontId="1" type="noConversion"/>
  </si>
  <si>
    <t>操作除草机或使用镰刀</t>
    <phoneticPr fontId="1" type="noConversion"/>
  </si>
  <si>
    <t>地面不平，机械伤害</t>
    <phoneticPr fontId="1" type="noConversion"/>
  </si>
  <si>
    <r>
      <t xml:space="preserve"> </t>
    </r>
    <r>
      <rPr>
        <sz val="11"/>
        <color rgb="FF000000"/>
        <rFont val="宋体"/>
        <family val="3"/>
        <charset val="134"/>
      </rPr>
      <t>检查模拟板是否与实际相符</t>
    </r>
    <phoneticPr fontId="1" type="noConversion"/>
  </si>
  <si>
    <t xml:space="preserve">高低压配电室 </t>
    <phoneticPr fontId="1" type="noConversion"/>
  </si>
  <si>
    <t xml:space="preserve">空气压缩站 </t>
    <phoneticPr fontId="1" type="noConversion"/>
  </si>
  <si>
    <t>运行设备维护</t>
    <phoneticPr fontId="1" type="noConversion"/>
  </si>
  <si>
    <t>运行设施维护</t>
    <phoneticPr fontId="1" type="noConversion"/>
  </si>
  <si>
    <t>草坪维护</t>
    <phoneticPr fontId="1" type="noConversion"/>
  </si>
  <si>
    <t>触电伤亡</t>
    <phoneticPr fontId="1" type="noConversion"/>
  </si>
  <si>
    <t>佩戴高压操作专用防护用品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</si>
</sst>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Arial"/>
      <family val="2"/>
    </font>
    <font>
      <b/>
      <sz val="10"/>
      <name val="Arial"/>
      <family val="2"/>
    </font>
    <font>
      <sz val="10"/>
      <name val="宋体"/>
      <family val="3"/>
      <charset val="134"/>
    </font>
    <font>
      <sz val="10"/>
      <name val="Arial"/>
      <family val="2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sz val="14"/>
      <name val="Arial"/>
      <family val="2"/>
    </font>
    <font>
      <sz val="14"/>
      <name val="宋体"/>
      <family val="3"/>
      <charset val="134"/>
    </font>
    <font>
      <b/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7"/>
      <charset val="134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ajor"/>
    </font>
    <font>
      <sz val="10"/>
      <color indexed="10"/>
      <name val="Arial"/>
      <family val="2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/>
  </cellStyleXfs>
  <cellXfs count="122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0" xfId="0" applyFont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6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1" xfId="0" applyNumberFormat="1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0" fillId="3" borderId="1" xfId="0" applyNumberFormat="1" applyFill="1" applyBorder="1" applyAlignment="1" applyProtection="1">
      <alignment vertical="center" wrapText="1"/>
      <protection locked="0"/>
    </xf>
    <xf numFmtId="0" fontId="16" fillId="3" borderId="1" xfId="0" applyNumberFormat="1" applyFont="1" applyFill="1" applyBorder="1" applyAlignment="1">
      <alignment horizontal="center" vertical="center"/>
    </xf>
    <xf numFmtId="0" fontId="0" fillId="3" borderId="1" xfId="0" applyNumberFormat="1" applyFill="1" applyBorder="1" applyAlignment="1">
      <alignment vertical="center" wrapText="1"/>
    </xf>
    <xf numFmtId="0" fontId="17" fillId="2" borderId="1" xfId="0" applyNumberFormat="1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vertical="center" wrapText="1"/>
      <protection locked="0"/>
    </xf>
    <xf numFmtId="0" fontId="0" fillId="3" borderId="1" xfId="0" applyNumberFormat="1" applyFont="1" applyFill="1" applyBorder="1" applyAlignment="1">
      <alignment vertical="center" wrapText="1"/>
    </xf>
    <xf numFmtId="0" fontId="16" fillId="3" borderId="1" xfId="0" applyNumberFormat="1" applyFont="1" applyFill="1" applyBorder="1" applyAlignment="1">
      <alignment vertical="center" wrapText="1"/>
    </xf>
    <xf numFmtId="0" fontId="16" fillId="2" borderId="1" xfId="0" applyNumberFormat="1" applyFont="1" applyFill="1" applyBorder="1" applyAlignment="1" applyProtection="1">
      <alignment vertical="center" wrapText="1"/>
      <protection locked="0"/>
    </xf>
    <xf numFmtId="0" fontId="6" fillId="2" borderId="1" xfId="0" applyNumberFormat="1" applyFont="1" applyFill="1" applyBorder="1" applyAlignment="1">
      <alignment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6" fillId="2" borderId="1" xfId="0" applyFont="1" applyFill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2" borderId="1" xfId="0" applyFill="1" applyBorder="1">
      <alignment vertical="center"/>
    </xf>
    <xf numFmtId="0" fontId="16" fillId="0" borderId="1" xfId="0" applyFont="1" applyBorder="1" applyAlignment="1">
      <alignment vertical="center" wrapText="1"/>
    </xf>
    <xf numFmtId="0" fontId="6" fillId="3" borderId="1" xfId="0" applyNumberFormat="1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22" fillId="0" borderId="1" xfId="0" applyFont="1" applyBorder="1">
      <alignment vertical="center"/>
    </xf>
    <xf numFmtId="0" fontId="22" fillId="0" borderId="1" xfId="1" applyFont="1" applyBorder="1" applyAlignment="1">
      <alignment horizontal="left" vertical="center"/>
    </xf>
    <xf numFmtId="0" fontId="2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/>
    </xf>
    <xf numFmtId="0" fontId="4" fillId="0" borderId="2" xfId="0" applyFont="1" applyFill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2" borderId="1" xfId="0" applyNumberFormat="1" applyFill="1" applyBorder="1" applyAlignment="1" applyProtection="1">
      <alignment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Fill="1" applyBorder="1" applyAlignment="1" applyProtection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71"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17"/>
      </font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ill>
        <patternFill>
          <bgColor rgb="FFFF0000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17"/>
      </font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17"/>
      </font>
    </dxf>
    <dxf>
      <font>
        <condense val="0"/>
        <extend val="0"/>
        <color indexed="17"/>
      </font>
    </dxf>
    <dxf>
      <font>
        <condense val="0"/>
        <extend val="0"/>
        <color indexed="17"/>
      </font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17"/>
      </font>
    </dxf>
    <dxf>
      <font>
        <condense val="0"/>
        <extend val="0"/>
        <color indexed="17"/>
      </font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17"/>
      </font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17"/>
      </font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17"/>
      </font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17"/>
      </font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17"/>
      </font>
    </dxf>
    <dxf>
      <fill>
        <patternFill>
          <bgColor indexed="10"/>
        </patternFill>
      </fill>
    </dxf>
    <dxf>
      <fill>
        <patternFill>
          <bgColor indexed="46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17"/>
      </font>
    </dxf>
    <dxf>
      <font>
        <condense val="0"/>
        <extend val="0"/>
        <color indexed="17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0"/>
  <sheetViews>
    <sheetView tabSelected="1" zoomScale="90" zoomScaleNormal="90" workbookViewId="0">
      <pane xSplit="1" ySplit="5" topLeftCell="B69" activePane="bottomRight" state="frozen"/>
      <selection pane="topRight" activeCell="B1" sqref="B1"/>
      <selection pane="bottomLeft" activeCell="A5" sqref="A5"/>
      <selection pane="bottomRight" activeCell="H2" sqref="H2"/>
    </sheetView>
  </sheetViews>
  <sheetFormatPr defaultRowHeight="15" x14ac:dyDescent="0.2"/>
  <cols>
    <col min="1" max="1" width="6" style="1" customWidth="1"/>
    <col min="2" max="2" width="20.5" style="1" bestFit="1" customWidth="1"/>
    <col min="3" max="3" width="34.375" style="8" bestFit="1" customWidth="1"/>
    <col min="4" max="4" width="54.625" style="8" bestFit="1" customWidth="1"/>
    <col min="5" max="5" width="32.5" style="9" customWidth="1"/>
    <col min="6" max="6" width="10.75" style="8" customWidth="1"/>
    <col min="7" max="7" width="7.875" style="8" customWidth="1"/>
    <col min="8" max="8" width="8.625" style="8" customWidth="1"/>
    <col min="9" max="9" width="5.625" style="8" bestFit="1" customWidth="1"/>
    <col min="10" max="10" width="7.375" style="8" customWidth="1"/>
    <col min="11" max="11" width="5.625" style="8" bestFit="1" customWidth="1"/>
    <col min="12" max="12" width="6.125" style="8" customWidth="1"/>
    <col min="13" max="14" width="3.875" style="7" customWidth="1"/>
    <col min="15" max="15" width="4" style="7" customWidth="1"/>
    <col min="16" max="16" width="5.5" style="7" customWidth="1"/>
    <col min="17" max="17" width="7.375" style="2" customWidth="1"/>
    <col min="18" max="18" width="41.125" style="1" customWidth="1"/>
    <col min="19" max="16384" width="9" style="1"/>
  </cols>
  <sheetData>
    <row r="1" spans="1:18" ht="55.5" customHeight="1" x14ac:dyDescent="0.15">
      <c r="B1" s="118" t="s">
        <v>0</v>
      </c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2" spans="1:18" ht="18" customHeight="1" thickBot="1" x14ac:dyDescent="0.2">
      <c r="A2" s="13" t="s">
        <v>1</v>
      </c>
      <c r="B2" s="66" t="s">
        <v>295</v>
      </c>
      <c r="C2" s="6"/>
      <c r="D2" s="6"/>
      <c r="E2" s="6"/>
      <c r="F2" s="10"/>
      <c r="G2" s="10"/>
      <c r="H2" s="10"/>
      <c r="I2" s="10"/>
      <c r="J2" s="10"/>
      <c r="K2" s="10"/>
      <c r="L2" s="10"/>
      <c r="M2" s="6"/>
      <c r="N2" s="6"/>
      <c r="O2" s="6"/>
      <c r="P2" s="6"/>
      <c r="Q2" s="6"/>
      <c r="R2" s="5" t="s">
        <v>2</v>
      </c>
    </row>
    <row r="3" spans="1:18" s="4" customFormat="1" ht="12.75" customHeight="1" x14ac:dyDescent="0.15">
      <c r="A3" s="16" t="s">
        <v>3</v>
      </c>
      <c r="B3" s="18" t="s">
        <v>4</v>
      </c>
      <c r="C3" s="18" t="s">
        <v>5</v>
      </c>
      <c r="D3" s="18" t="s">
        <v>6</v>
      </c>
      <c r="E3" s="84" t="s">
        <v>7</v>
      </c>
      <c r="F3" s="84" t="s">
        <v>8</v>
      </c>
      <c r="G3" s="17" t="s">
        <v>9</v>
      </c>
      <c r="H3" s="17" t="s">
        <v>9</v>
      </c>
      <c r="I3" s="17" t="s">
        <v>9</v>
      </c>
      <c r="J3" s="17" t="s">
        <v>10</v>
      </c>
      <c r="K3" s="17" t="s">
        <v>10</v>
      </c>
      <c r="L3" s="17" t="s">
        <v>10</v>
      </c>
      <c r="M3" s="119" t="s">
        <v>11</v>
      </c>
      <c r="N3" s="119"/>
      <c r="O3" s="119"/>
      <c r="P3" s="119"/>
      <c r="Q3" s="84" t="s">
        <v>12</v>
      </c>
      <c r="R3" s="105" t="s">
        <v>13</v>
      </c>
    </row>
    <row r="4" spans="1:18" s="4" customFormat="1" ht="12.75" customHeight="1" x14ac:dyDescent="0.15">
      <c r="A4" s="19" t="s">
        <v>14</v>
      </c>
      <c r="B4" s="20" t="s">
        <v>15</v>
      </c>
      <c r="C4" s="20" t="s">
        <v>16</v>
      </c>
      <c r="D4" s="20" t="s">
        <v>17</v>
      </c>
      <c r="E4" s="85" t="s">
        <v>18</v>
      </c>
      <c r="F4" s="85" t="s">
        <v>19</v>
      </c>
      <c r="G4" s="21" t="s">
        <v>20</v>
      </c>
      <c r="H4" s="21" t="s">
        <v>20</v>
      </c>
      <c r="I4" s="21" t="s">
        <v>20</v>
      </c>
      <c r="J4" s="21" t="s">
        <v>21</v>
      </c>
      <c r="K4" s="21" t="s">
        <v>21</v>
      </c>
      <c r="L4" s="21" t="s">
        <v>21</v>
      </c>
      <c r="M4" s="120" t="s">
        <v>22</v>
      </c>
      <c r="N4" s="121"/>
      <c r="O4" s="121"/>
      <c r="P4" s="121"/>
      <c r="Q4" s="85" t="s">
        <v>23</v>
      </c>
      <c r="R4" s="106" t="s">
        <v>24</v>
      </c>
    </row>
    <row r="5" spans="1:18" s="4" customFormat="1" ht="12.75" customHeight="1" x14ac:dyDescent="0.15">
      <c r="A5" s="107"/>
      <c r="B5" s="85"/>
      <c r="C5" s="85"/>
      <c r="D5" s="20"/>
      <c r="E5" s="85"/>
      <c r="F5" s="85"/>
      <c r="G5" s="85" t="s">
        <v>25</v>
      </c>
      <c r="H5" s="85" t="s">
        <v>26</v>
      </c>
      <c r="I5" s="85" t="s">
        <v>27</v>
      </c>
      <c r="J5" s="85" t="s">
        <v>28</v>
      </c>
      <c r="K5" s="85" t="s">
        <v>29</v>
      </c>
      <c r="L5" s="85" t="s">
        <v>30</v>
      </c>
      <c r="M5" s="108" t="s">
        <v>31</v>
      </c>
      <c r="N5" s="108" t="s">
        <v>32</v>
      </c>
      <c r="O5" s="108" t="s">
        <v>33</v>
      </c>
      <c r="P5" s="108" t="s">
        <v>34</v>
      </c>
      <c r="Q5" s="85"/>
      <c r="R5" s="106"/>
    </row>
    <row r="6" spans="1:18" x14ac:dyDescent="0.15">
      <c r="A6" s="88">
        <v>1</v>
      </c>
      <c r="B6" s="43" t="s">
        <v>470</v>
      </c>
      <c r="C6" s="46" t="s">
        <v>471</v>
      </c>
      <c r="D6" s="14" t="s">
        <v>472</v>
      </c>
      <c r="E6" s="28" t="s">
        <v>473</v>
      </c>
      <c r="F6" s="82" t="s">
        <v>474</v>
      </c>
      <c r="G6" s="87"/>
      <c r="H6" s="82" t="s">
        <v>137</v>
      </c>
      <c r="I6" s="87"/>
      <c r="J6" s="82" t="s">
        <v>137</v>
      </c>
      <c r="K6" s="82"/>
      <c r="L6" s="87"/>
      <c r="M6" s="3">
        <v>3</v>
      </c>
      <c r="N6" s="3">
        <v>3</v>
      </c>
      <c r="O6" s="3">
        <v>7</v>
      </c>
      <c r="P6" s="87">
        <f t="shared" ref="P6:P55" si="0">M6*N6*O6</f>
        <v>63</v>
      </c>
      <c r="Q6" s="85" t="str">
        <f t="shared" ref="Q6:Q55" si="1">IF(P6&lt;=70,"L",IF(P6&gt;200,"H","M"))</f>
        <v>L</v>
      </c>
      <c r="R6" s="32" t="s">
        <v>480</v>
      </c>
    </row>
    <row r="7" spans="1:18" x14ac:dyDescent="0.15">
      <c r="A7" s="88">
        <v>2</v>
      </c>
      <c r="B7" s="43" t="s">
        <v>470</v>
      </c>
      <c r="C7" s="46" t="s">
        <v>481</v>
      </c>
      <c r="D7" s="26" t="s">
        <v>482</v>
      </c>
      <c r="E7" s="28" t="s">
        <v>483</v>
      </c>
      <c r="F7" s="82" t="s">
        <v>474</v>
      </c>
      <c r="G7" s="87"/>
      <c r="H7" s="82" t="s">
        <v>137</v>
      </c>
      <c r="I7" s="87"/>
      <c r="J7" s="87"/>
      <c r="K7" s="82" t="s">
        <v>137</v>
      </c>
      <c r="L7" s="87"/>
      <c r="M7" s="3">
        <v>3</v>
      </c>
      <c r="N7" s="3">
        <v>3</v>
      </c>
      <c r="O7" s="3">
        <v>7</v>
      </c>
      <c r="P7" s="87">
        <f t="shared" si="0"/>
        <v>63</v>
      </c>
      <c r="Q7" s="85" t="str">
        <f t="shared" si="1"/>
        <v>L</v>
      </c>
      <c r="R7" s="35" t="s">
        <v>484</v>
      </c>
    </row>
    <row r="8" spans="1:18" x14ac:dyDescent="0.15">
      <c r="A8" s="88">
        <v>3</v>
      </c>
      <c r="B8" s="43" t="s">
        <v>470</v>
      </c>
      <c r="C8" s="46" t="s">
        <v>485</v>
      </c>
      <c r="D8" s="26" t="s">
        <v>486</v>
      </c>
      <c r="E8" s="28" t="s">
        <v>487</v>
      </c>
      <c r="F8" s="82" t="s">
        <v>488</v>
      </c>
      <c r="G8" s="87"/>
      <c r="H8" s="82" t="s">
        <v>137</v>
      </c>
      <c r="I8" s="87"/>
      <c r="J8" s="87"/>
      <c r="K8" s="82" t="s">
        <v>137</v>
      </c>
      <c r="L8" s="87"/>
      <c r="M8" s="3">
        <v>3</v>
      </c>
      <c r="N8" s="3">
        <v>3</v>
      </c>
      <c r="O8" s="3">
        <v>7</v>
      </c>
      <c r="P8" s="87">
        <f t="shared" si="0"/>
        <v>63</v>
      </c>
      <c r="Q8" s="85" t="str">
        <f t="shared" si="1"/>
        <v>L</v>
      </c>
      <c r="R8" s="32" t="s">
        <v>489</v>
      </c>
    </row>
    <row r="9" spans="1:18" x14ac:dyDescent="0.15">
      <c r="A9" s="88">
        <v>4</v>
      </c>
      <c r="B9" s="43" t="s">
        <v>296</v>
      </c>
      <c r="C9" s="46" t="s">
        <v>297</v>
      </c>
      <c r="D9" s="26" t="s">
        <v>54</v>
      </c>
      <c r="E9" s="28" t="s">
        <v>148</v>
      </c>
      <c r="F9" s="82" t="s">
        <v>257</v>
      </c>
      <c r="G9" s="87"/>
      <c r="H9" s="82" t="s">
        <v>137</v>
      </c>
      <c r="I9" s="87"/>
      <c r="J9" s="82" t="s">
        <v>137</v>
      </c>
      <c r="K9" s="82"/>
      <c r="L9" s="87"/>
      <c r="M9" s="3">
        <v>3</v>
      </c>
      <c r="N9" s="3">
        <v>3</v>
      </c>
      <c r="O9" s="3">
        <v>7</v>
      </c>
      <c r="P9" s="87">
        <f t="shared" si="0"/>
        <v>63</v>
      </c>
      <c r="Q9" s="85" t="str">
        <f t="shared" si="1"/>
        <v>L</v>
      </c>
      <c r="R9" s="32" t="s">
        <v>196</v>
      </c>
    </row>
    <row r="10" spans="1:18" x14ac:dyDescent="0.15">
      <c r="A10" s="88">
        <v>5</v>
      </c>
      <c r="B10" s="43" t="s">
        <v>178</v>
      </c>
      <c r="C10" s="46" t="s">
        <v>477</v>
      </c>
      <c r="D10" s="57" t="s">
        <v>60</v>
      </c>
      <c r="E10" s="28" t="s">
        <v>61</v>
      </c>
      <c r="F10" s="82" t="s">
        <v>478</v>
      </c>
      <c r="G10" s="87"/>
      <c r="H10" s="82" t="s">
        <v>137</v>
      </c>
      <c r="I10" s="87"/>
      <c r="J10" s="87"/>
      <c r="K10" s="82" t="s">
        <v>137</v>
      </c>
      <c r="L10" s="87"/>
      <c r="M10" s="3">
        <v>3</v>
      </c>
      <c r="N10" s="3">
        <v>3</v>
      </c>
      <c r="O10" s="3">
        <v>7</v>
      </c>
      <c r="P10" s="87">
        <f t="shared" si="0"/>
        <v>63</v>
      </c>
      <c r="Q10" s="85" t="str">
        <f t="shared" si="1"/>
        <v>L</v>
      </c>
      <c r="R10" s="32" t="s">
        <v>479</v>
      </c>
    </row>
    <row r="11" spans="1:18" x14ac:dyDescent="0.15">
      <c r="A11" s="88">
        <v>6</v>
      </c>
      <c r="B11" s="43" t="s">
        <v>178</v>
      </c>
      <c r="C11" s="46" t="s">
        <v>477</v>
      </c>
      <c r="D11" s="57" t="s">
        <v>60</v>
      </c>
      <c r="E11" s="28" t="s">
        <v>298</v>
      </c>
      <c r="F11" s="82" t="s">
        <v>257</v>
      </c>
      <c r="G11" s="87"/>
      <c r="H11" s="82" t="s">
        <v>137</v>
      </c>
      <c r="I11" s="87"/>
      <c r="J11" s="82" t="s">
        <v>137</v>
      </c>
      <c r="K11" s="82"/>
      <c r="L11" s="87"/>
      <c r="M11" s="3">
        <v>3</v>
      </c>
      <c r="N11" s="3">
        <v>3</v>
      </c>
      <c r="O11" s="3">
        <v>7</v>
      </c>
      <c r="P11" s="87">
        <f t="shared" si="0"/>
        <v>63</v>
      </c>
      <c r="Q11" s="85" t="str">
        <f t="shared" si="1"/>
        <v>L</v>
      </c>
      <c r="R11" s="35" t="s">
        <v>254</v>
      </c>
    </row>
    <row r="12" spans="1:18" x14ac:dyDescent="0.15">
      <c r="A12" s="88">
        <v>7</v>
      </c>
      <c r="B12" s="43" t="s">
        <v>98</v>
      </c>
      <c r="C12" s="46" t="s">
        <v>490</v>
      </c>
      <c r="D12" s="26" t="s">
        <v>491</v>
      </c>
      <c r="E12" s="28" t="s">
        <v>492</v>
      </c>
      <c r="F12" s="82" t="s">
        <v>257</v>
      </c>
      <c r="G12" s="87"/>
      <c r="H12" s="82" t="s">
        <v>137</v>
      </c>
      <c r="I12" s="87"/>
      <c r="J12" s="87"/>
      <c r="K12" s="82" t="s">
        <v>137</v>
      </c>
      <c r="L12" s="87"/>
      <c r="M12" s="3">
        <v>3</v>
      </c>
      <c r="N12" s="3">
        <v>3</v>
      </c>
      <c r="O12" s="3">
        <v>7</v>
      </c>
      <c r="P12" s="87">
        <f t="shared" si="0"/>
        <v>63</v>
      </c>
      <c r="Q12" s="85" t="str">
        <f t="shared" si="1"/>
        <v>L</v>
      </c>
      <c r="R12" s="35" t="s">
        <v>475</v>
      </c>
    </row>
    <row r="13" spans="1:18" x14ac:dyDescent="0.15">
      <c r="A13" s="88">
        <v>8</v>
      </c>
      <c r="B13" s="43" t="s">
        <v>98</v>
      </c>
      <c r="C13" s="46" t="s">
        <v>493</v>
      </c>
      <c r="D13" s="26" t="s">
        <v>494</v>
      </c>
      <c r="E13" s="28" t="s">
        <v>495</v>
      </c>
      <c r="F13" s="82" t="s">
        <v>257</v>
      </c>
      <c r="G13" s="87"/>
      <c r="H13" s="82" t="s">
        <v>137</v>
      </c>
      <c r="I13" s="87"/>
      <c r="J13" s="87"/>
      <c r="K13" s="82" t="s">
        <v>137</v>
      </c>
      <c r="L13" s="87"/>
      <c r="M13" s="3">
        <v>3</v>
      </c>
      <c r="N13" s="3">
        <v>3</v>
      </c>
      <c r="O13" s="3">
        <v>7</v>
      </c>
      <c r="P13" s="87">
        <f t="shared" si="0"/>
        <v>63</v>
      </c>
      <c r="Q13" s="85" t="str">
        <f t="shared" si="1"/>
        <v>L</v>
      </c>
      <c r="R13" s="35" t="s">
        <v>475</v>
      </c>
    </row>
    <row r="14" spans="1:18" x14ac:dyDescent="0.15">
      <c r="A14" s="88">
        <v>9</v>
      </c>
      <c r="B14" s="43" t="s">
        <v>98</v>
      </c>
      <c r="C14" s="46" t="s">
        <v>496</v>
      </c>
      <c r="D14" s="26" t="s">
        <v>299</v>
      </c>
      <c r="E14" s="28" t="s">
        <v>59</v>
      </c>
      <c r="F14" s="82" t="s">
        <v>37</v>
      </c>
      <c r="G14" s="87"/>
      <c r="H14" s="82" t="s">
        <v>137</v>
      </c>
      <c r="I14" s="87"/>
      <c r="J14" s="87"/>
      <c r="K14" s="82" t="s">
        <v>137</v>
      </c>
      <c r="L14" s="87"/>
      <c r="M14" s="3">
        <v>3</v>
      </c>
      <c r="N14" s="3">
        <v>3</v>
      </c>
      <c r="O14" s="3">
        <v>7</v>
      </c>
      <c r="P14" s="87">
        <f t="shared" si="0"/>
        <v>63</v>
      </c>
      <c r="Q14" s="85" t="str">
        <f t="shared" si="1"/>
        <v>L</v>
      </c>
      <c r="R14" s="32" t="s">
        <v>476</v>
      </c>
    </row>
    <row r="15" spans="1:18" x14ac:dyDescent="0.15">
      <c r="A15" s="88">
        <v>10</v>
      </c>
      <c r="B15" s="43" t="s">
        <v>98</v>
      </c>
      <c r="C15" s="46" t="s">
        <v>497</v>
      </c>
      <c r="D15" s="26" t="s">
        <v>498</v>
      </c>
      <c r="E15" s="28" t="s">
        <v>499</v>
      </c>
      <c r="F15" s="82" t="s">
        <v>257</v>
      </c>
      <c r="G15" s="87"/>
      <c r="H15" s="82" t="s">
        <v>137</v>
      </c>
      <c r="I15" s="87"/>
      <c r="J15" s="82" t="s">
        <v>137</v>
      </c>
      <c r="K15" s="82"/>
      <c r="L15" s="87"/>
      <c r="M15" s="3">
        <v>3</v>
      </c>
      <c r="N15" s="3">
        <v>3</v>
      </c>
      <c r="O15" s="3">
        <v>7</v>
      </c>
      <c r="P15" s="87">
        <f t="shared" si="0"/>
        <v>63</v>
      </c>
      <c r="Q15" s="85" t="str">
        <f t="shared" si="1"/>
        <v>L</v>
      </c>
      <c r="R15" s="32" t="s">
        <v>476</v>
      </c>
    </row>
    <row r="16" spans="1:18" x14ac:dyDescent="0.15">
      <c r="A16" s="88">
        <v>11</v>
      </c>
      <c r="B16" s="43" t="s">
        <v>500</v>
      </c>
      <c r="C16" s="46" t="s">
        <v>300</v>
      </c>
      <c r="D16" s="26" t="s">
        <v>501</v>
      </c>
      <c r="E16" s="28" t="s">
        <v>59</v>
      </c>
      <c r="F16" s="82" t="s">
        <v>216</v>
      </c>
      <c r="G16" s="87"/>
      <c r="H16" s="82" t="s">
        <v>137</v>
      </c>
      <c r="I16" s="87"/>
      <c r="J16" s="87"/>
      <c r="K16" s="82" t="s">
        <v>137</v>
      </c>
      <c r="L16" s="87"/>
      <c r="M16" s="3">
        <v>3</v>
      </c>
      <c r="N16" s="3">
        <v>3</v>
      </c>
      <c r="O16" s="3">
        <v>7</v>
      </c>
      <c r="P16" s="87">
        <f t="shared" si="0"/>
        <v>63</v>
      </c>
      <c r="Q16" s="85" t="str">
        <f t="shared" si="1"/>
        <v>L</v>
      </c>
      <c r="R16" s="32" t="s">
        <v>476</v>
      </c>
    </row>
    <row r="17" spans="1:18" x14ac:dyDescent="0.15">
      <c r="A17" s="88">
        <v>12</v>
      </c>
      <c r="B17" s="43" t="s">
        <v>500</v>
      </c>
      <c r="C17" s="46" t="s">
        <v>477</v>
      </c>
      <c r="D17" s="57" t="s">
        <v>301</v>
      </c>
      <c r="E17" s="64" t="s">
        <v>59</v>
      </c>
      <c r="F17" s="82" t="s">
        <v>37</v>
      </c>
      <c r="G17" s="87"/>
      <c r="H17" s="82" t="s">
        <v>137</v>
      </c>
      <c r="I17" s="87"/>
      <c r="J17" s="87"/>
      <c r="K17" s="82" t="s">
        <v>137</v>
      </c>
      <c r="L17" s="87"/>
      <c r="M17" s="3">
        <v>3</v>
      </c>
      <c r="N17" s="3">
        <v>3</v>
      </c>
      <c r="O17" s="3">
        <v>7</v>
      </c>
      <c r="P17" s="87">
        <f t="shared" si="0"/>
        <v>63</v>
      </c>
      <c r="Q17" s="85" t="str">
        <f t="shared" si="1"/>
        <v>L</v>
      </c>
      <c r="R17" s="32" t="s">
        <v>476</v>
      </c>
    </row>
    <row r="18" spans="1:18" x14ac:dyDescent="0.15">
      <c r="A18" s="88">
        <v>13</v>
      </c>
      <c r="B18" s="43" t="s">
        <v>500</v>
      </c>
      <c r="C18" s="46" t="s">
        <v>302</v>
      </c>
      <c r="D18" s="57" t="s">
        <v>303</v>
      </c>
      <c r="E18" s="28" t="s">
        <v>59</v>
      </c>
      <c r="F18" s="82" t="s">
        <v>37</v>
      </c>
      <c r="G18" s="87"/>
      <c r="H18" s="82" t="s">
        <v>137</v>
      </c>
      <c r="I18" s="87"/>
      <c r="J18" s="87"/>
      <c r="K18" s="82" t="s">
        <v>137</v>
      </c>
      <c r="L18" s="87"/>
      <c r="M18" s="3">
        <v>3</v>
      </c>
      <c r="N18" s="3">
        <v>3</v>
      </c>
      <c r="O18" s="3">
        <v>7</v>
      </c>
      <c r="P18" s="87">
        <f t="shared" si="0"/>
        <v>63</v>
      </c>
      <c r="Q18" s="85" t="str">
        <f t="shared" si="1"/>
        <v>L</v>
      </c>
      <c r="R18" s="32" t="s">
        <v>476</v>
      </c>
    </row>
    <row r="19" spans="1:18" x14ac:dyDescent="0.15">
      <c r="A19" s="88">
        <v>14</v>
      </c>
      <c r="B19" s="43" t="s">
        <v>500</v>
      </c>
      <c r="C19" s="46" t="s">
        <v>304</v>
      </c>
      <c r="D19" s="57" t="s">
        <v>491</v>
      </c>
      <c r="E19" s="28" t="s">
        <v>492</v>
      </c>
      <c r="F19" s="82" t="s">
        <v>257</v>
      </c>
      <c r="G19" s="87"/>
      <c r="H19" s="82" t="s">
        <v>137</v>
      </c>
      <c r="I19" s="87"/>
      <c r="J19" s="87"/>
      <c r="K19" s="82" t="s">
        <v>137</v>
      </c>
      <c r="L19" s="87"/>
      <c r="M19" s="3">
        <v>3</v>
      </c>
      <c r="N19" s="3">
        <v>3</v>
      </c>
      <c r="O19" s="3">
        <v>7</v>
      </c>
      <c r="P19" s="87">
        <f t="shared" si="0"/>
        <v>63</v>
      </c>
      <c r="Q19" s="85" t="str">
        <f t="shared" si="1"/>
        <v>L</v>
      </c>
      <c r="R19" s="35" t="s">
        <v>475</v>
      </c>
    </row>
    <row r="20" spans="1:18" x14ac:dyDescent="0.15">
      <c r="A20" s="88">
        <v>15</v>
      </c>
      <c r="B20" s="43" t="s">
        <v>305</v>
      </c>
      <c r="C20" s="46" t="s">
        <v>306</v>
      </c>
      <c r="D20" s="57" t="s">
        <v>307</v>
      </c>
      <c r="E20" s="28" t="s">
        <v>502</v>
      </c>
      <c r="F20" s="82" t="s">
        <v>257</v>
      </c>
      <c r="G20" s="87"/>
      <c r="H20" s="82" t="s">
        <v>137</v>
      </c>
      <c r="I20" s="87"/>
      <c r="J20" s="87"/>
      <c r="K20" s="82" t="s">
        <v>137</v>
      </c>
      <c r="L20" s="87"/>
      <c r="M20" s="3">
        <v>3</v>
      </c>
      <c r="N20" s="3">
        <v>3</v>
      </c>
      <c r="O20" s="3">
        <v>7</v>
      </c>
      <c r="P20" s="87">
        <f t="shared" si="0"/>
        <v>63</v>
      </c>
      <c r="Q20" s="85" t="str">
        <f t="shared" si="1"/>
        <v>L</v>
      </c>
      <c r="R20" s="32" t="s">
        <v>503</v>
      </c>
    </row>
    <row r="21" spans="1:18" x14ac:dyDescent="0.15">
      <c r="A21" s="88">
        <v>16</v>
      </c>
      <c r="B21" s="43" t="s">
        <v>305</v>
      </c>
      <c r="C21" s="46" t="s">
        <v>308</v>
      </c>
      <c r="D21" s="57" t="s">
        <v>309</v>
      </c>
      <c r="E21" s="28" t="s">
        <v>59</v>
      </c>
      <c r="F21" s="82" t="s">
        <v>37</v>
      </c>
      <c r="G21" s="87"/>
      <c r="H21" s="82" t="s">
        <v>137</v>
      </c>
      <c r="I21" s="87"/>
      <c r="J21" s="87"/>
      <c r="K21" s="82" t="s">
        <v>137</v>
      </c>
      <c r="L21" s="87"/>
      <c r="M21" s="3">
        <v>3</v>
      </c>
      <c r="N21" s="3">
        <v>3</v>
      </c>
      <c r="O21" s="3">
        <v>7</v>
      </c>
      <c r="P21" s="87">
        <f t="shared" si="0"/>
        <v>63</v>
      </c>
      <c r="Q21" s="85" t="str">
        <f t="shared" si="1"/>
        <v>L</v>
      </c>
      <c r="R21" s="32" t="s">
        <v>476</v>
      </c>
    </row>
    <row r="22" spans="1:18" x14ac:dyDescent="0.15">
      <c r="A22" s="88">
        <v>17</v>
      </c>
      <c r="B22" s="43" t="s">
        <v>305</v>
      </c>
      <c r="C22" s="46" t="s">
        <v>310</v>
      </c>
      <c r="D22" s="57" t="s">
        <v>307</v>
      </c>
      <c r="E22" s="28" t="s">
        <v>502</v>
      </c>
      <c r="F22" s="82" t="s">
        <v>257</v>
      </c>
      <c r="G22" s="87"/>
      <c r="H22" s="82" t="s">
        <v>137</v>
      </c>
      <c r="I22" s="87"/>
      <c r="J22" s="87"/>
      <c r="K22" s="82" t="s">
        <v>137</v>
      </c>
      <c r="L22" s="87"/>
      <c r="M22" s="3">
        <v>3</v>
      </c>
      <c r="N22" s="3">
        <v>3</v>
      </c>
      <c r="O22" s="3">
        <v>7</v>
      </c>
      <c r="P22" s="87">
        <f t="shared" si="0"/>
        <v>63</v>
      </c>
      <c r="Q22" s="85" t="str">
        <f t="shared" si="1"/>
        <v>L</v>
      </c>
      <c r="R22" s="32" t="s">
        <v>503</v>
      </c>
    </row>
    <row r="23" spans="1:18" x14ac:dyDescent="0.15">
      <c r="A23" s="88">
        <v>18</v>
      </c>
      <c r="B23" s="43" t="s">
        <v>305</v>
      </c>
      <c r="C23" s="46" t="s">
        <v>311</v>
      </c>
      <c r="D23" s="57" t="s">
        <v>307</v>
      </c>
      <c r="E23" s="28" t="s">
        <v>502</v>
      </c>
      <c r="F23" s="82" t="s">
        <v>257</v>
      </c>
      <c r="G23" s="87"/>
      <c r="H23" s="82" t="s">
        <v>137</v>
      </c>
      <c r="I23" s="87"/>
      <c r="J23" s="87"/>
      <c r="K23" s="82" t="s">
        <v>137</v>
      </c>
      <c r="L23" s="87"/>
      <c r="M23" s="3">
        <v>3</v>
      </c>
      <c r="N23" s="3">
        <v>3</v>
      </c>
      <c r="O23" s="3">
        <v>7</v>
      </c>
      <c r="P23" s="87">
        <f t="shared" si="0"/>
        <v>63</v>
      </c>
      <c r="Q23" s="85" t="str">
        <f t="shared" si="1"/>
        <v>L</v>
      </c>
      <c r="R23" s="32" t="s">
        <v>503</v>
      </c>
    </row>
    <row r="24" spans="1:18" x14ac:dyDescent="0.15">
      <c r="A24" s="88">
        <v>19</v>
      </c>
      <c r="B24" s="43" t="s">
        <v>305</v>
      </c>
      <c r="C24" s="46" t="s">
        <v>312</v>
      </c>
      <c r="D24" s="26" t="s">
        <v>491</v>
      </c>
      <c r="E24" s="28" t="s">
        <v>492</v>
      </c>
      <c r="F24" s="82" t="s">
        <v>257</v>
      </c>
      <c r="G24" s="87"/>
      <c r="H24" s="82" t="s">
        <v>137</v>
      </c>
      <c r="I24" s="87"/>
      <c r="J24" s="87"/>
      <c r="K24" s="82" t="s">
        <v>137</v>
      </c>
      <c r="L24" s="87"/>
      <c r="M24" s="3">
        <v>3</v>
      </c>
      <c r="N24" s="3">
        <v>3</v>
      </c>
      <c r="O24" s="3">
        <v>7</v>
      </c>
      <c r="P24" s="87">
        <f t="shared" si="0"/>
        <v>63</v>
      </c>
      <c r="Q24" s="85" t="str">
        <f t="shared" si="1"/>
        <v>L</v>
      </c>
      <c r="R24" s="35" t="s">
        <v>475</v>
      </c>
    </row>
    <row r="25" spans="1:18" ht="40.5" x14ac:dyDescent="0.15">
      <c r="A25" s="88">
        <v>20</v>
      </c>
      <c r="B25" s="43" t="s">
        <v>313</v>
      </c>
      <c r="C25" s="46" t="s">
        <v>504</v>
      </c>
      <c r="D25" s="26" t="s">
        <v>314</v>
      </c>
      <c r="E25" s="28" t="s">
        <v>39</v>
      </c>
      <c r="F25" s="28" t="s">
        <v>39</v>
      </c>
      <c r="G25" s="87"/>
      <c r="H25" s="82" t="s">
        <v>137</v>
      </c>
      <c r="I25" s="87"/>
      <c r="J25" s="87"/>
      <c r="K25" s="82" t="s">
        <v>137</v>
      </c>
      <c r="L25" s="87"/>
      <c r="M25" s="3">
        <v>3</v>
      </c>
      <c r="N25" s="3">
        <v>3</v>
      </c>
      <c r="O25" s="3">
        <v>7</v>
      </c>
      <c r="P25" s="87">
        <f t="shared" si="0"/>
        <v>63</v>
      </c>
      <c r="Q25" s="85" t="str">
        <f t="shared" si="1"/>
        <v>L</v>
      </c>
      <c r="R25" s="32" t="s">
        <v>503</v>
      </c>
    </row>
    <row r="26" spans="1:18" x14ac:dyDescent="0.15">
      <c r="A26" s="88">
        <v>21</v>
      </c>
      <c r="B26" s="43" t="s">
        <v>313</v>
      </c>
      <c r="C26" s="46" t="s">
        <v>315</v>
      </c>
      <c r="D26" s="57" t="s">
        <v>505</v>
      </c>
      <c r="E26" s="28" t="s">
        <v>502</v>
      </c>
      <c r="F26" s="82" t="s">
        <v>257</v>
      </c>
      <c r="G26" s="87"/>
      <c r="H26" s="82" t="s">
        <v>137</v>
      </c>
      <c r="I26" s="87"/>
      <c r="J26" s="87"/>
      <c r="K26" s="82" t="s">
        <v>137</v>
      </c>
      <c r="L26" s="87"/>
      <c r="M26" s="3">
        <v>3</v>
      </c>
      <c r="N26" s="3">
        <v>3</v>
      </c>
      <c r="O26" s="3">
        <v>7</v>
      </c>
      <c r="P26" s="87">
        <f t="shared" si="0"/>
        <v>63</v>
      </c>
      <c r="Q26" s="85" t="str">
        <f t="shared" si="1"/>
        <v>L</v>
      </c>
      <c r="R26" s="32" t="s">
        <v>503</v>
      </c>
    </row>
    <row r="27" spans="1:18" x14ac:dyDescent="0.15">
      <c r="A27" s="88">
        <v>22</v>
      </c>
      <c r="B27" s="43" t="s">
        <v>313</v>
      </c>
      <c r="C27" s="46" t="s">
        <v>506</v>
      </c>
      <c r="D27" s="26" t="s">
        <v>316</v>
      </c>
      <c r="E27" s="28" t="s">
        <v>148</v>
      </c>
      <c r="F27" s="82" t="s">
        <v>257</v>
      </c>
      <c r="G27" s="87"/>
      <c r="H27" s="82" t="s">
        <v>137</v>
      </c>
      <c r="I27" s="87"/>
      <c r="J27" s="82" t="s">
        <v>137</v>
      </c>
      <c r="K27" s="82"/>
      <c r="L27" s="87"/>
      <c r="M27" s="3">
        <v>3</v>
      </c>
      <c r="N27" s="3">
        <v>3</v>
      </c>
      <c r="O27" s="3">
        <v>7</v>
      </c>
      <c r="P27" s="87">
        <f t="shared" si="0"/>
        <v>63</v>
      </c>
      <c r="Q27" s="85" t="str">
        <f t="shared" si="1"/>
        <v>L</v>
      </c>
      <c r="R27" s="32" t="s">
        <v>196</v>
      </c>
    </row>
    <row r="28" spans="1:18" ht="27" x14ac:dyDescent="0.15">
      <c r="A28" s="88">
        <v>23</v>
      </c>
      <c r="B28" s="43" t="s">
        <v>313</v>
      </c>
      <c r="C28" s="46" t="s">
        <v>507</v>
      </c>
      <c r="D28" s="26" t="s">
        <v>314</v>
      </c>
      <c r="E28" s="28" t="s">
        <v>39</v>
      </c>
      <c r="F28" s="28" t="s">
        <v>39</v>
      </c>
      <c r="G28" s="87"/>
      <c r="H28" s="82" t="s">
        <v>137</v>
      </c>
      <c r="I28" s="87"/>
      <c r="J28" s="87"/>
      <c r="K28" s="82" t="s">
        <v>137</v>
      </c>
      <c r="L28" s="87"/>
      <c r="M28" s="3">
        <v>3</v>
      </c>
      <c r="N28" s="3">
        <v>3</v>
      </c>
      <c r="O28" s="3">
        <v>7</v>
      </c>
      <c r="P28" s="87">
        <f t="shared" si="0"/>
        <v>63</v>
      </c>
      <c r="Q28" s="85" t="str">
        <f t="shared" si="1"/>
        <v>L</v>
      </c>
      <c r="R28" s="32" t="s">
        <v>503</v>
      </c>
    </row>
    <row r="29" spans="1:18" x14ac:dyDescent="0.15">
      <c r="A29" s="88">
        <v>24</v>
      </c>
      <c r="B29" s="43" t="s">
        <v>317</v>
      </c>
      <c r="C29" s="46" t="s">
        <v>317</v>
      </c>
      <c r="D29" s="26" t="s">
        <v>508</v>
      </c>
      <c r="E29" s="28" t="s">
        <v>509</v>
      </c>
      <c r="F29" s="82" t="s">
        <v>257</v>
      </c>
      <c r="G29" s="87"/>
      <c r="H29" s="82" t="s">
        <v>137</v>
      </c>
      <c r="I29" s="87"/>
      <c r="J29" s="87"/>
      <c r="K29" s="82" t="s">
        <v>137</v>
      </c>
      <c r="L29" s="87"/>
      <c r="M29" s="3">
        <v>3</v>
      </c>
      <c r="N29" s="3">
        <v>3</v>
      </c>
      <c r="O29" s="3">
        <v>7</v>
      </c>
      <c r="P29" s="87">
        <f t="shared" si="0"/>
        <v>63</v>
      </c>
      <c r="Q29" s="85" t="str">
        <f t="shared" si="1"/>
        <v>L</v>
      </c>
      <c r="R29" s="32" t="s">
        <v>510</v>
      </c>
    </row>
    <row r="30" spans="1:18" x14ac:dyDescent="0.15">
      <c r="A30" s="88">
        <v>25</v>
      </c>
      <c r="B30" s="43" t="s">
        <v>317</v>
      </c>
      <c r="C30" s="46" t="s">
        <v>511</v>
      </c>
      <c r="D30" s="26" t="s">
        <v>201</v>
      </c>
      <c r="E30" s="28" t="s">
        <v>39</v>
      </c>
      <c r="F30" s="28" t="s">
        <v>39</v>
      </c>
      <c r="G30" s="87"/>
      <c r="H30" s="82" t="s">
        <v>137</v>
      </c>
      <c r="I30" s="87"/>
      <c r="J30" s="87"/>
      <c r="K30" s="82" t="s">
        <v>137</v>
      </c>
      <c r="L30" s="87"/>
      <c r="M30" s="3">
        <v>3</v>
      </c>
      <c r="N30" s="3">
        <v>3</v>
      </c>
      <c r="O30" s="3">
        <v>7</v>
      </c>
      <c r="P30" s="87">
        <f t="shared" si="0"/>
        <v>63</v>
      </c>
      <c r="Q30" s="85" t="str">
        <f t="shared" si="1"/>
        <v>L</v>
      </c>
      <c r="R30" s="32" t="s">
        <v>503</v>
      </c>
    </row>
    <row r="31" spans="1:18" x14ac:dyDescent="0.15">
      <c r="A31" s="88">
        <v>26</v>
      </c>
      <c r="B31" s="43" t="s">
        <v>318</v>
      </c>
      <c r="C31" s="46" t="s">
        <v>512</v>
      </c>
      <c r="D31" s="26" t="s">
        <v>319</v>
      </c>
      <c r="E31" s="28" t="s">
        <v>492</v>
      </c>
      <c r="F31" s="82" t="s">
        <v>257</v>
      </c>
      <c r="G31" s="87"/>
      <c r="H31" s="82" t="s">
        <v>137</v>
      </c>
      <c r="I31" s="87"/>
      <c r="J31" s="87"/>
      <c r="K31" s="82" t="s">
        <v>137</v>
      </c>
      <c r="L31" s="87"/>
      <c r="M31" s="3">
        <v>3</v>
      </c>
      <c r="N31" s="3">
        <v>3</v>
      </c>
      <c r="O31" s="3">
        <v>7</v>
      </c>
      <c r="P31" s="87">
        <f t="shared" si="0"/>
        <v>63</v>
      </c>
      <c r="Q31" s="85" t="str">
        <f t="shared" si="1"/>
        <v>L</v>
      </c>
      <c r="R31" s="35" t="s">
        <v>475</v>
      </c>
    </row>
    <row r="32" spans="1:18" x14ac:dyDescent="0.15">
      <c r="A32" s="88">
        <v>27</v>
      </c>
      <c r="B32" s="43" t="s">
        <v>318</v>
      </c>
      <c r="C32" s="46" t="s">
        <v>320</v>
      </c>
      <c r="D32" s="26" t="s">
        <v>319</v>
      </c>
      <c r="E32" s="28" t="s">
        <v>492</v>
      </c>
      <c r="F32" s="82" t="s">
        <v>257</v>
      </c>
      <c r="G32" s="87"/>
      <c r="H32" s="82" t="s">
        <v>137</v>
      </c>
      <c r="I32" s="87"/>
      <c r="J32" s="87"/>
      <c r="K32" s="82" t="s">
        <v>137</v>
      </c>
      <c r="L32" s="87"/>
      <c r="M32" s="3">
        <v>3</v>
      </c>
      <c r="N32" s="3">
        <v>3</v>
      </c>
      <c r="O32" s="3">
        <v>7</v>
      </c>
      <c r="P32" s="87">
        <f t="shared" si="0"/>
        <v>63</v>
      </c>
      <c r="Q32" s="85" t="str">
        <f t="shared" si="1"/>
        <v>L</v>
      </c>
      <c r="R32" s="35" t="s">
        <v>475</v>
      </c>
    </row>
    <row r="33" spans="1:18" x14ac:dyDescent="0.15">
      <c r="A33" s="88">
        <v>28</v>
      </c>
      <c r="B33" s="43" t="s">
        <v>318</v>
      </c>
      <c r="C33" s="46" t="s">
        <v>513</v>
      </c>
      <c r="D33" s="26" t="s">
        <v>319</v>
      </c>
      <c r="E33" s="28" t="s">
        <v>492</v>
      </c>
      <c r="F33" s="82" t="s">
        <v>257</v>
      </c>
      <c r="G33" s="87"/>
      <c r="H33" s="82" t="s">
        <v>137</v>
      </c>
      <c r="I33" s="87"/>
      <c r="J33" s="87"/>
      <c r="K33" s="82" t="s">
        <v>137</v>
      </c>
      <c r="L33" s="87"/>
      <c r="M33" s="3">
        <v>3</v>
      </c>
      <c r="N33" s="3">
        <v>3</v>
      </c>
      <c r="O33" s="3">
        <v>7</v>
      </c>
      <c r="P33" s="87">
        <f t="shared" si="0"/>
        <v>63</v>
      </c>
      <c r="Q33" s="85" t="str">
        <f t="shared" si="1"/>
        <v>L</v>
      </c>
      <c r="R33" s="35" t="s">
        <v>475</v>
      </c>
    </row>
    <row r="34" spans="1:18" x14ac:dyDescent="0.15">
      <c r="A34" s="88">
        <v>29</v>
      </c>
      <c r="B34" s="43" t="s">
        <v>146</v>
      </c>
      <c r="C34" s="46" t="s">
        <v>147</v>
      </c>
      <c r="D34" s="26" t="s">
        <v>54</v>
      </c>
      <c r="E34" s="28" t="s">
        <v>148</v>
      </c>
      <c r="F34" s="82" t="s">
        <v>257</v>
      </c>
      <c r="G34" s="87"/>
      <c r="H34" s="82" t="s">
        <v>137</v>
      </c>
      <c r="I34" s="87"/>
      <c r="J34" s="82" t="s">
        <v>137</v>
      </c>
      <c r="K34" s="82"/>
      <c r="L34" s="87"/>
      <c r="M34" s="3">
        <v>3</v>
      </c>
      <c r="N34" s="3">
        <v>3</v>
      </c>
      <c r="O34" s="3">
        <v>7</v>
      </c>
      <c r="P34" s="87">
        <f t="shared" si="0"/>
        <v>63</v>
      </c>
      <c r="Q34" s="85" t="str">
        <f t="shared" si="1"/>
        <v>L</v>
      </c>
      <c r="R34" s="32" t="s">
        <v>196</v>
      </c>
    </row>
    <row r="35" spans="1:18" x14ac:dyDescent="0.15">
      <c r="A35" s="88">
        <v>30</v>
      </c>
      <c r="B35" s="51" t="s">
        <v>514</v>
      </c>
      <c r="C35" s="60" t="s">
        <v>515</v>
      </c>
      <c r="D35" s="44" t="s">
        <v>255</v>
      </c>
      <c r="E35" s="28" t="s">
        <v>256</v>
      </c>
      <c r="F35" s="82" t="s">
        <v>257</v>
      </c>
      <c r="G35" s="87"/>
      <c r="H35" s="82" t="s">
        <v>38</v>
      </c>
      <c r="I35" s="87"/>
      <c r="J35" s="87"/>
      <c r="K35" s="82" t="s">
        <v>38</v>
      </c>
      <c r="L35" s="87"/>
      <c r="M35" s="3">
        <v>3</v>
      </c>
      <c r="N35" s="3">
        <v>3</v>
      </c>
      <c r="O35" s="3">
        <v>7</v>
      </c>
      <c r="P35" s="87">
        <f t="shared" si="0"/>
        <v>63</v>
      </c>
      <c r="Q35" s="85" t="str">
        <f t="shared" si="1"/>
        <v>L</v>
      </c>
      <c r="R35" s="32" t="s">
        <v>258</v>
      </c>
    </row>
    <row r="36" spans="1:18" x14ac:dyDescent="0.15">
      <c r="A36" s="88">
        <v>31</v>
      </c>
      <c r="B36" s="51" t="s">
        <v>514</v>
      </c>
      <c r="C36" s="60" t="s">
        <v>292</v>
      </c>
      <c r="D36" s="44" t="s">
        <v>259</v>
      </c>
      <c r="E36" s="28" t="s">
        <v>260</v>
      </c>
      <c r="F36" s="82" t="s">
        <v>516</v>
      </c>
      <c r="G36" s="87"/>
      <c r="H36" s="82" t="s">
        <v>38</v>
      </c>
      <c r="I36" s="87"/>
      <c r="J36" s="87"/>
      <c r="K36" s="82" t="s">
        <v>38</v>
      </c>
      <c r="L36" s="87"/>
      <c r="M36" s="3">
        <v>3</v>
      </c>
      <c r="N36" s="3">
        <v>3</v>
      </c>
      <c r="O36" s="3">
        <v>7</v>
      </c>
      <c r="P36" s="87">
        <f t="shared" si="0"/>
        <v>63</v>
      </c>
      <c r="Q36" s="85" t="str">
        <f t="shared" si="1"/>
        <v>L</v>
      </c>
      <c r="R36" s="32" t="s">
        <v>261</v>
      </c>
    </row>
    <row r="37" spans="1:18" x14ac:dyDescent="0.15">
      <c r="A37" s="88">
        <v>32</v>
      </c>
      <c r="B37" s="51" t="s">
        <v>514</v>
      </c>
      <c r="C37" s="60" t="s">
        <v>293</v>
      </c>
      <c r="D37" s="44" t="s">
        <v>294</v>
      </c>
      <c r="E37" s="28" t="s">
        <v>256</v>
      </c>
      <c r="F37" s="82" t="s">
        <v>517</v>
      </c>
      <c r="G37" s="12"/>
      <c r="H37" s="82" t="s">
        <v>38</v>
      </c>
      <c r="I37" s="12"/>
      <c r="J37" s="12"/>
      <c r="K37" s="82" t="s">
        <v>38</v>
      </c>
      <c r="L37" s="12"/>
      <c r="M37" s="3">
        <v>3</v>
      </c>
      <c r="N37" s="3">
        <v>3</v>
      </c>
      <c r="O37" s="3">
        <v>7</v>
      </c>
      <c r="P37" s="87">
        <f t="shared" si="0"/>
        <v>63</v>
      </c>
      <c r="Q37" s="85" t="str">
        <f t="shared" si="1"/>
        <v>L</v>
      </c>
      <c r="R37" s="32" t="s">
        <v>258</v>
      </c>
    </row>
    <row r="38" spans="1:18" x14ac:dyDescent="0.15">
      <c r="A38" s="88">
        <v>33</v>
      </c>
      <c r="B38" s="51" t="s">
        <v>514</v>
      </c>
      <c r="C38" s="60" t="s">
        <v>262</v>
      </c>
      <c r="D38" s="44" t="s">
        <v>259</v>
      </c>
      <c r="E38" s="28" t="s">
        <v>260</v>
      </c>
      <c r="F38" s="82" t="s">
        <v>517</v>
      </c>
      <c r="G38" s="12"/>
      <c r="H38" s="82" t="s">
        <v>38</v>
      </c>
      <c r="I38" s="12"/>
      <c r="J38" s="12"/>
      <c r="K38" s="82" t="s">
        <v>38</v>
      </c>
      <c r="L38" s="12"/>
      <c r="M38" s="3">
        <v>3</v>
      </c>
      <c r="N38" s="3">
        <v>3</v>
      </c>
      <c r="O38" s="3">
        <v>7</v>
      </c>
      <c r="P38" s="87">
        <f t="shared" si="0"/>
        <v>63</v>
      </c>
      <c r="Q38" s="85" t="str">
        <f t="shared" si="1"/>
        <v>L</v>
      </c>
      <c r="R38" s="32" t="s">
        <v>261</v>
      </c>
    </row>
    <row r="39" spans="1:18" x14ac:dyDescent="0.15">
      <c r="A39" s="88">
        <v>34</v>
      </c>
      <c r="B39" s="51" t="s">
        <v>514</v>
      </c>
      <c r="C39" s="60" t="s">
        <v>263</v>
      </c>
      <c r="D39" s="44" t="s">
        <v>255</v>
      </c>
      <c r="E39" s="28" t="s">
        <v>256</v>
      </c>
      <c r="F39" s="82" t="s">
        <v>517</v>
      </c>
      <c r="G39" s="87"/>
      <c r="H39" s="82" t="s">
        <v>38</v>
      </c>
      <c r="I39" s="87"/>
      <c r="J39" s="87"/>
      <c r="K39" s="82" t="s">
        <v>38</v>
      </c>
      <c r="L39" s="87"/>
      <c r="M39" s="3">
        <v>3</v>
      </c>
      <c r="N39" s="3">
        <v>3</v>
      </c>
      <c r="O39" s="3">
        <v>7</v>
      </c>
      <c r="P39" s="87">
        <f t="shared" si="0"/>
        <v>63</v>
      </c>
      <c r="Q39" s="85" t="str">
        <f t="shared" si="1"/>
        <v>L</v>
      </c>
      <c r="R39" s="32" t="s">
        <v>258</v>
      </c>
    </row>
    <row r="40" spans="1:18" x14ac:dyDescent="0.15">
      <c r="A40" s="88">
        <v>35</v>
      </c>
      <c r="B40" s="51" t="s">
        <v>514</v>
      </c>
      <c r="C40" s="60" t="s">
        <v>264</v>
      </c>
      <c r="D40" s="44" t="s">
        <v>259</v>
      </c>
      <c r="E40" s="28" t="s">
        <v>260</v>
      </c>
      <c r="F40" s="82" t="s">
        <v>517</v>
      </c>
      <c r="G40" s="87"/>
      <c r="H40" s="82" t="s">
        <v>38</v>
      </c>
      <c r="I40" s="87"/>
      <c r="J40" s="87"/>
      <c r="K40" s="82" t="s">
        <v>38</v>
      </c>
      <c r="L40" s="87"/>
      <c r="M40" s="3">
        <v>3</v>
      </c>
      <c r="N40" s="3">
        <v>3</v>
      </c>
      <c r="O40" s="3">
        <v>7</v>
      </c>
      <c r="P40" s="87">
        <f t="shared" si="0"/>
        <v>63</v>
      </c>
      <c r="Q40" s="85" t="str">
        <f t="shared" si="1"/>
        <v>L</v>
      </c>
      <c r="R40" s="32" t="s">
        <v>261</v>
      </c>
    </row>
    <row r="41" spans="1:18" x14ac:dyDescent="0.15">
      <c r="A41" s="88">
        <v>36</v>
      </c>
      <c r="B41" s="51" t="s">
        <v>514</v>
      </c>
      <c r="C41" s="60" t="s">
        <v>265</v>
      </c>
      <c r="D41" s="48" t="s">
        <v>266</v>
      </c>
      <c r="E41" s="28" t="s">
        <v>509</v>
      </c>
      <c r="F41" s="82" t="s">
        <v>517</v>
      </c>
      <c r="G41" s="87"/>
      <c r="H41" s="82" t="s">
        <v>38</v>
      </c>
      <c r="I41" s="87"/>
      <c r="J41" s="87"/>
      <c r="K41" s="82" t="s">
        <v>38</v>
      </c>
      <c r="L41" s="87"/>
      <c r="M41" s="3">
        <v>3</v>
      </c>
      <c r="N41" s="3">
        <v>3</v>
      </c>
      <c r="O41" s="3">
        <v>7</v>
      </c>
      <c r="P41" s="87">
        <f t="shared" si="0"/>
        <v>63</v>
      </c>
      <c r="Q41" s="85" t="str">
        <f t="shared" si="1"/>
        <v>L</v>
      </c>
      <c r="R41" s="32" t="s">
        <v>267</v>
      </c>
    </row>
    <row r="42" spans="1:18" x14ac:dyDescent="0.15">
      <c r="A42" s="88">
        <v>37</v>
      </c>
      <c r="B42" s="51" t="s">
        <v>268</v>
      </c>
      <c r="C42" s="60" t="s">
        <v>269</v>
      </c>
      <c r="D42" s="44" t="s">
        <v>270</v>
      </c>
      <c r="E42" s="28" t="s">
        <v>271</v>
      </c>
      <c r="F42" s="82" t="s">
        <v>39</v>
      </c>
      <c r="G42" s="87"/>
      <c r="H42" s="82" t="s">
        <v>38</v>
      </c>
      <c r="I42" s="87"/>
      <c r="J42" s="87"/>
      <c r="K42" s="82" t="s">
        <v>38</v>
      </c>
      <c r="L42" s="87"/>
      <c r="M42" s="3">
        <v>3</v>
      </c>
      <c r="N42" s="3">
        <v>3</v>
      </c>
      <c r="O42" s="3">
        <v>7</v>
      </c>
      <c r="P42" s="87">
        <f t="shared" si="0"/>
        <v>63</v>
      </c>
      <c r="Q42" s="85" t="str">
        <f t="shared" si="1"/>
        <v>L</v>
      </c>
      <c r="R42" s="32" t="s">
        <v>518</v>
      </c>
    </row>
    <row r="43" spans="1:18" x14ac:dyDescent="0.15">
      <c r="A43" s="88">
        <v>38</v>
      </c>
      <c r="B43" s="51" t="s">
        <v>268</v>
      </c>
      <c r="C43" s="60" t="s">
        <v>519</v>
      </c>
      <c r="D43" s="44"/>
      <c r="E43" s="63"/>
      <c r="F43" s="82"/>
      <c r="G43" s="87"/>
      <c r="H43" s="82" t="s">
        <v>38</v>
      </c>
      <c r="I43" s="87"/>
      <c r="J43" s="87"/>
      <c r="K43" s="82" t="s">
        <v>38</v>
      </c>
      <c r="L43" s="87"/>
      <c r="M43" s="3">
        <v>3</v>
      </c>
      <c r="N43" s="3">
        <v>3</v>
      </c>
      <c r="O43" s="3">
        <v>7</v>
      </c>
      <c r="P43" s="87">
        <f t="shared" si="0"/>
        <v>63</v>
      </c>
      <c r="Q43" s="85" t="str">
        <f t="shared" si="1"/>
        <v>L</v>
      </c>
      <c r="R43" s="32" t="s">
        <v>251</v>
      </c>
    </row>
    <row r="44" spans="1:18" x14ac:dyDescent="0.15">
      <c r="A44" s="88">
        <v>39</v>
      </c>
      <c r="B44" s="51" t="s">
        <v>268</v>
      </c>
      <c r="C44" s="60" t="s">
        <v>268</v>
      </c>
      <c r="D44" s="44" t="s">
        <v>272</v>
      </c>
      <c r="E44" s="28" t="s">
        <v>520</v>
      </c>
      <c r="F44" s="82" t="s">
        <v>517</v>
      </c>
      <c r="G44" s="87"/>
      <c r="H44" s="82" t="s">
        <v>38</v>
      </c>
      <c r="I44" s="87"/>
      <c r="J44" s="87"/>
      <c r="K44" s="82" t="s">
        <v>38</v>
      </c>
      <c r="L44" s="87"/>
      <c r="M44" s="3">
        <v>3</v>
      </c>
      <c r="N44" s="3">
        <v>3</v>
      </c>
      <c r="O44" s="3">
        <v>7</v>
      </c>
      <c r="P44" s="87">
        <f t="shared" si="0"/>
        <v>63</v>
      </c>
      <c r="Q44" s="85" t="str">
        <f t="shared" si="1"/>
        <v>L</v>
      </c>
      <c r="R44" s="32" t="s">
        <v>273</v>
      </c>
    </row>
    <row r="45" spans="1:18" x14ac:dyDescent="0.15">
      <c r="A45" s="88">
        <v>40</v>
      </c>
      <c r="B45" s="51" t="s">
        <v>521</v>
      </c>
      <c r="C45" s="60" t="s">
        <v>274</v>
      </c>
      <c r="D45" s="44" t="s">
        <v>275</v>
      </c>
      <c r="E45" s="28" t="s">
        <v>520</v>
      </c>
      <c r="F45" s="82" t="s">
        <v>517</v>
      </c>
      <c r="G45" s="87"/>
      <c r="H45" s="82" t="s">
        <v>38</v>
      </c>
      <c r="I45" s="87"/>
      <c r="J45" s="87"/>
      <c r="K45" s="82" t="s">
        <v>38</v>
      </c>
      <c r="L45" s="87"/>
      <c r="M45" s="3">
        <v>3</v>
      </c>
      <c r="N45" s="3">
        <v>3</v>
      </c>
      <c r="O45" s="3">
        <v>7</v>
      </c>
      <c r="P45" s="87">
        <f t="shared" si="0"/>
        <v>63</v>
      </c>
      <c r="Q45" s="85" t="str">
        <f t="shared" si="1"/>
        <v>L</v>
      </c>
      <c r="R45" s="32" t="s">
        <v>273</v>
      </c>
    </row>
    <row r="46" spans="1:18" x14ac:dyDescent="0.15">
      <c r="A46" s="88">
        <v>41</v>
      </c>
      <c r="B46" s="51" t="s">
        <v>521</v>
      </c>
      <c r="C46" s="60" t="s">
        <v>276</v>
      </c>
      <c r="D46" s="44" t="s">
        <v>277</v>
      </c>
      <c r="E46" s="28" t="s">
        <v>520</v>
      </c>
      <c r="F46" s="82" t="s">
        <v>517</v>
      </c>
      <c r="G46" s="87"/>
      <c r="H46" s="82" t="s">
        <v>38</v>
      </c>
      <c r="I46" s="87"/>
      <c r="J46" s="87"/>
      <c r="K46" s="82" t="s">
        <v>38</v>
      </c>
      <c r="L46" s="87"/>
      <c r="M46" s="3">
        <v>3</v>
      </c>
      <c r="N46" s="3">
        <v>3</v>
      </c>
      <c r="O46" s="3">
        <v>7</v>
      </c>
      <c r="P46" s="87">
        <f t="shared" si="0"/>
        <v>63</v>
      </c>
      <c r="Q46" s="85" t="str">
        <f t="shared" si="1"/>
        <v>L</v>
      </c>
      <c r="R46" s="32" t="s">
        <v>273</v>
      </c>
    </row>
    <row r="47" spans="1:18" x14ac:dyDescent="0.15">
      <c r="A47" s="88">
        <v>42</v>
      </c>
      <c r="B47" s="51" t="s">
        <v>521</v>
      </c>
      <c r="C47" s="60" t="s">
        <v>278</v>
      </c>
      <c r="D47" s="44" t="s">
        <v>279</v>
      </c>
      <c r="E47" s="28" t="s">
        <v>520</v>
      </c>
      <c r="F47" s="82" t="s">
        <v>517</v>
      </c>
      <c r="G47" s="87"/>
      <c r="H47" s="82" t="s">
        <v>38</v>
      </c>
      <c r="I47" s="87"/>
      <c r="J47" s="87"/>
      <c r="K47" s="82" t="s">
        <v>38</v>
      </c>
      <c r="L47" s="87"/>
      <c r="M47" s="3">
        <v>3</v>
      </c>
      <c r="N47" s="3">
        <v>3</v>
      </c>
      <c r="O47" s="3">
        <v>7</v>
      </c>
      <c r="P47" s="87">
        <f t="shared" si="0"/>
        <v>63</v>
      </c>
      <c r="Q47" s="85" t="str">
        <f t="shared" si="1"/>
        <v>L</v>
      </c>
      <c r="R47" s="32" t="s">
        <v>273</v>
      </c>
    </row>
    <row r="48" spans="1:18" x14ac:dyDescent="0.15">
      <c r="A48" s="88">
        <v>43</v>
      </c>
      <c r="B48" s="51" t="s">
        <v>521</v>
      </c>
      <c r="C48" s="60" t="s">
        <v>521</v>
      </c>
      <c r="D48" s="47" t="s">
        <v>522</v>
      </c>
      <c r="E48" s="28" t="s">
        <v>39</v>
      </c>
      <c r="F48" s="82" t="s">
        <v>39</v>
      </c>
      <c r="G48" s="87"/>
      <c r="H48" s="82" t="s">
        <v>38</v>
      </c>
      <c r="I48" s="87"/>
      <c r="J48" s="87"/>
      <c r="K48" s="82" t="s">
        <v>38</v>
      </c>
      <c r="L48" s="87"/>
      <c r="M48" s="3">
        <v>3</v>
      </c>
      <c r="N48" s="3">
        <v>3</v>
      </c>
      <c r="O48" s="3">
        <v>7</v>
      </c>
      <c r="P48" s="87">
        <f t="shared" si="0"/>
        <v>63</v>
      </c>
      <c r="Q48" s="85" t="str">
        <f t="shared" si="1"/>
        <v>L</v>
      </c>
      <c r="R48" s="32" t="s">
        <v>280</v>
      </c>
    </row>
    <row r="49" spans="1:18" x14ac:dyDescent="0.15">
      <c r="A49" s="88">
        <v>44</v>
      </c>
      <c r="B49" s="51" t="s">
        <v>523</v>
      </c>
      <c r="C49" s="60" t="s">
        <v>281</v>
      </c>
      <c r="D49" s="44" t="s">
        <v>282</v>
      </c>
      <c r="E49" s="28" t="s">
        <v>59</v>
      </c>
      <c r="F49" s="82" t="s">
        <v>37</v>
      </c>
      <c r="G49" s="87"/>
      <c r="H49" s="82" t="s">
        <v>38</v>
      </c>
      <c r="I49" s="87"/>
      <c r="J49" s="87"/>
      <c r="K49" s="82" t="s">
        <v>38</v>
      </c>
      <c r="L49" s="87"/>
      <c r="M49" s="3">
        <v>3</v>
      </c>
      <c r="N49" s="3">
        <v>3</v>
      </c>
      <c r="O49" s="3">
        <v>7</v>
      </c>
      <c r="P49" s="87">
        <f t="shared" si="0"/>
        <v>63</v>
      </c>
      <c r="Q49" s="85" t="str">
        <f t="shared" si="1"/>
        <v>L</v>
      </c>
      <c r="R49" s="32" t="s">
        <v>524</v>
      </c>
    </row>
    <row r="50" spans="1:18" x14ac:dyDescent="0.15">
      <c r="A50" s="88">
        <v>45</v>
      </c>
      <c r="B50" s="51" t="s">
        <v>523</v>
      </c>
      <c r="C50" s="60" t="s">
        <v>283</v>
      </c>
      <c r="D50" s="44" t="s">
        <v>284</v>
      </c>
      <c r="E50" s="28" t="s">
        <v>159</v>
      </c>
      <c r="F50" s="82" t="s">
        <v>517</v>
      </c>
      <c r="G50" s="87"/>
      <c r="H50" s="82" t="s">
        <v>38</v>
      </c>
      <c r="I50" s="87"/>
      <c r="J50" s="87"/>
      <c r="K50" s="82" t="s">
        <v>38</v>
      </c>
      <c r="L50" s="87"/>
      <c r="M50" s="3">
        <v>3</v>
      </c>
      <c r="N50" s="3">
        <v>3</v>
      </c>
      <c r="O50" s="3">
        <v>7</v>
      </c>
      <c r="P50" s="87">
        <f t="shared" si="0"/>
        <v>63</v>
      </c>
      <c r="Q50" s="85" t="str">
        <f t="shared" si="1"/>
        <v>L</v>
      </c>
      <c r="R50" s="32" t="s">
        <v>45</v>
      </c>
    </row>
    <row r="51" spans="1:18" x14ac:dyDescent="0.15">
      <c r="A51" s="88">
        <v>46</v>
      </c>
      <c r="B51" s="51" t="s">
        <v>523</v>
      </c>
      <c r="C51" s="60" t="s">
        <v>525</v>
      </c>
      <c r="D51" s="48" t="s">
        <v>285</v>
      </c>
      <c r="E51" s="28" t="s">
        <v>256</v>
      </c>
      <c r="F51" s="82" t="s">
        <v>517</v>
      </c>
      <c r="G51" s="87"/>
      <c r="H51" s="82" t="s">
        <v>38</v>
      </c>
      <c r="I51" s="87"/>
      <c r="J51" s="87"/>
      <c r="K51" s="82" t="s">
        <v>38</v>
      </c>
      <c r="L51" s="87"/>
      <c r="M51" s="3">
        <v>3</v>
      </c>
      <c r="N51" s="3">
        <v>3</v>
      </c>
      <c r="O51" s="3">
        <v>7</v>
      </c>
      <c r="P51" s="87">
        <f t="shared" si="0"/>
        <v>63</v>
      </c>
      <c r="Q51" s="85" t="str">
        <f t="shared" si="1"/>
        <v>L</v>
      </c>
      <c r="R51" s="32" t="s">
        <v>258</v>
      </c>
    </row>
    <row r="52" spans="1:18" x14ac:dyDescent="0.15">
      <c r="A52" s="88">
        <v>47</v>
      </c>
      <c r="B52" s="51" t="s">
        <v>523</v>
      </c>
      <c r="C52" s="60" t="s">
        <v>526</v>
      </c>
      <c r="D52" s="48" t="s">
        <v>527</v>
      </c>
      <c r="E52" s="28" t="s">
        <v>59</v>
      </c>
      <c r="F52" s="82" t="s">
        <v>37</v>
      </c>
      <c r="G52" s="87"/>
      <c r="H52" s="82" t="s">
        <v>38</v>
      </c>
      <c r="I52" s="87"/>
      <c r="J52" s="87"/>
      <c r="K52" s="82" t="s">
        <v>38</v>
      </c>
      <c r="L52" s="87"/>
      <c r="M52" s="3">
        <v>3</v>
      </c>
      <c r="N52" s="3">
        <v>3</v>
      </c>
      <c r="O52" s="3">
        <v>7</v>
      </c>
      <c r="P52" s="87">
        <f t="shared" si="0"/>
        <v>63</v>
      </c>
      <c r="Q52" s="85" t="str">
        <f t="shared" si="1"/>
        <v>L</v>
      </c>
      <c r="R52" s="32" t="s">
        <v>524</v>
      </c>
    </row>
    <row r="53" spans="1:18" x14ac:dyDescent="0.15">
      <c r="A53" s="88">
        <v>48</v>
      </c>
      <c r="B53" s="51" t="s">
        <v>523</v>
      </c>
      <c r="C53" s="60" t="s">
        <v>286</v>
      </c>
      <c r="D53" s="48" t="s">
        <v>287</v>
      </c>
      <c r="E53" s="28" t="s">
        <v>288</v>
      </c>
      <c r="F53" s="82" t="s">
        <v>37</v>
      </c>
      <c r="G53" s="87"/>
      <c r="H53" s="82" t="s">
        <v>38</v>
      </c>
      <c r="I53" s="87"/>
      <c r="J53" s="87"/>
      <c r="K53" s="82" t="s">
        <v>38</v>
      </c>
      <c r="L53" s="87"/>
      <c r="M53" s="3">
        <v>3</v>
      </c>
      <c r="N53" s="3">
        <v>3</v>
      </c>
      <c r="O53" s="3">
        <v>7</v>
      </c>
      <c r="P53" s="87">
        <f t="shared" si="0"/>
        <v>63</v>
      </c>
      <c r="Q53" s="85" t="str">
        <f t="shared" si="1"/>
        <v>L</v>
      </c>
      <c r="R53" s="32" t="s">
        <v>524</v>
      </c>
    </row>
    <row r="54" spans="1:18" ht="27" x14ac:dyDescent="0.15">
      <c r="A54" s="88">
        <v>49</v>
      </c>
      <c r="B54" s="43" t="s">
        <v>289</v>
      </c>
      <c r="C54" s="46" t="s">
        <v>289</v>
      </c>
      <c r="D54" s="50" t="s">
        <v>290</v>
      </c>
      <c r="E54" s="28" t="s">
        <v>159</v>
      </c>
      <c r="F54" s="82" t="s">
        <v>517</v>
      </c>
      <c r="G54" s="87"/>
      <c r="H54" s="82" t="s">
        <v>38</v>
      </c>
      <c r="I54" s="87"/>
      <c r="J54" s="87"/>
      <c r="K54" s="82" t="s">
        <v>38</v>
      </c>
      <c r="L54" s="87"/>
      <c r="M54" s="3">
        <v>3</v>
      </c>
      <c r="N54" s="3">
        <v>3</v>
      </c>
      <c r="O54" s="3">
        <v>7</v>
      </c>
      <c r="P54" s="87">
        <f t="shared" si="0"/>
        <v>63</v>
      </c>
      <c r="Q54" s="85" t="str">
        <f t="shared" si="1"/>
        <v>L</v>
      </c>
      <c r="R54" s="32" t="s">
        <v>45</v>
      </c>
    </row>
    <row r="55" spans="1:18" x14ac:dyDescent="0.15">
      <c r="A55" s="88">
        <v>50</v>
      </c>
      <c r="B55" s="43" t="s">
        <v>146</v>
      </c>
      <c r="C55" s="46" t="s">
        <v>147</v>
      </c>
      <c r="D55" s="36" t="s">
        <v>54</v>
      </c>
      <c r="E55" s="28" t="s">
        <v>291</v>
      </c>
      <c r="F55" s="82" t="s">
        <v>517</v>
      </c>
      <c r="G55" s="87"/>
      <c r="H55" s="82" t="s">
        <v>38</v>
      </c>
      <c r="I55" s="87"/>
      <c r="J55" s="87"/>
      <c r="K55" s="82" t="s">
        <v>38</v>
      </c>
      <c r="L55" s="87"/>
      <c r="M55" s="3">
        <v>3</v>
      </c>
      <c r="N55" s="3">
        <v>3</v>
      </c>
      <c r="O55" s="3">
        <v>7</v>
      </c>
      <c r="P55" s="87">
        <f t="shared" si="0"/>
        <v>63</v>
      </c>
      <c r="Q55" s="85" t="str">
        <f t="shared" si="1"/>
        <v>L</v>
      </c>
      <c r="R55" s="32" t="s">
        <v>196</v>
      </c>
    </row>
    <row r="56" spans="1:18" x14ac:dyDescent="0.15">
      <c r="A56" s="88">
        <v>51</v>
      </c>
      <c r="B56" s="27" t="s">
        <v>575</v>
      </c>
      <c r="C56" s="14" t="s">
        <v>576</v>
      </c>
      <c r="D56" s="14"/>
      <c r="E56" s="63"/>
      <c r="F56" s="82"/>
      <c r="G56" s="87"/>
      <c r="H56" s="87"/>
      <c r="I56" s="87"/>
      <c r="J56" s="87"/>
      <c r="K56" s="87"/>
      <c r="L56" s="87"/>
      <c r="M56" s="3"/>
      <c r="N56" s="3"/>
      <c r="O56" s="3"/>
      <c r="P56" s="3"/>
      <c r="Q56" s="3"/>
      <c r="R56" s="35"/>
    </row>
    <row r="57" spans="1:18" x14ac:dyDescent="0.15">
      <c r="A57" s="88">
        <v>52</v>
      </c>
      <c r="B57" s="27" t="s">
        <v>248</v>
      </c>
      <c r="C57" s="15" t="s">
        <v>249</v>
      </c>
      <c r="D57" s="15" t="s">
        <v>250</v>
      </c>
      <c r="E57" s="29" t="s">
        <v>528</v>
      </c>
      <c r="F57" s="11" t="s">
        <v>517</v>
      </c>
      <c r="G57" s="12"/>
      <c r="H57" s="82" t="s">
        <v>38</v>
      </c>
      <c r="I57" s="12"/>
      <c r="J57" s="12"/>
      <c r="K57" s="82" t="s">
        <v>38</v>
      </c>
      <c r="L57" s="12"/>
      <c r="M57" s="3">
        <v>6</v>
      </c>
      <c r="N57" s="3">
        <v>7</v>
      </c>
      <c r="O57" s="3">
        <v>0.2</v>
      </c>
      <c r="P57" s="87">
        <f t="shared" ref="P57:P69" si="2">M57*N57*O57</f>
        <v>8.4</v>
      </c>
      <c r="Q57" s="85" t="str">
        <f t="shared" ref="Q57:Q120" si="3">IF(P57&lt;=70,"L",IF(P57&gt;200,"H","M"))</f>
        <v>L</v>
      </c>
      <c r="R57" s="32" t="s">
        <v>479</v>
      </c>
    </row>
    <row r="58" spans="1:18" x14ac:dyDescent="0.15">
      <c r="A58" s="88">
        <v>53</v>
      </c>
      <c r="B58" s="27" t="s">
        <v>248</v>
      </c>
      <c r="C58" s="26" t="s">
        <v>252</v>
      </c>
      <c r="D58" s="26" t="s">
        <v>253</v>
      </c>
      <c r="E58" s="28" t="s">
        <v>529</v>
      </c>
      <c r="F58" s="82" t="s">
        <v>517</v>
      </c>
      <c r="G58" s="87"/>
      <c r="H58" s="82" t="s">
        <v>38</v>
      </c>
      <c r="I58" s="87"/>
      <c r="J58" s="87"/>
      <c r="K58" s="82" t="s">
        <v>38</v>
      </c>
      <c r="L58" s="87"/>
      <c r="M58" s="3">
        <v>6</v>
      </c>
      <c r="N58" s="3">
        <v>7</v>
      </c>
      <c r="O58" s="3">
        <v>0.2</v>
      </c>
      <c r="P58" s="87">
        <f t="shared" si="2"/>
        <v>8.4</v>
      </c>
      <c r="Q58" s="85" t="str">
        <f t="shared" si="3"/>
        <v>L</v>
      </c>
      <c r="R58" s="32" t="s">
        <v>530</v>
      </c>
    </row>
    <row r="59" spans="1:18" x14ac:dyDescent="0.15">
      <c r="A59" s="88">
        <v>54</v>
      </c>
      <c r="B59" s="27" t="s">
        <v>248</v>
      </c>
      <c r="C59" s="26" t="s">
        <v>198</v>
      </c>
      <c r="D59" s="26" t="s">
        <v>199</v>
      </c>
      <c r="E59" s="28" t="s">
        <v>200</v>
      </c>
      <c r="F59" s="82" t="s">
        <v>478</v>
      </c>
      <c r="G59" s="87"/>
      <c r="H59" s="82" t="s">
        <v>38</v>
      </c>
      <c r="I59" s="87"/>
      <c r="J59" s="87"/>
      <c r="K59" s="82" t="s">
        <v>38</v>
      </c>
      <c r="L59" s="87"/>
      <c r="M59" s="3">
        <v>6</v>
      </c>
      <c r="N59" s="3">
        <v>7</v>
      </c>
      <c r="O59" s="3">
        <v>0.2</v>
      </c>
      <c r="P59" s="87">
        <f>M59*N59*O59</f>
        <v>8.4</v>
      </c>
      <c r="Q59" s="85" t="str">
        <f t="shared" si="3"/>
        <v>L</v>
      </c>
      <c r="R59" s="32" t="s">
        <v>479</v>
      </c>
    </row>
    <row r="60" spans="1:18" x14ac:dyDescent="0.15">
      <c r="A60" s="88">
        <v>55</v>
      </c>
      <c r="B60" s="27" t="s">
        <v>248</v>
      </c>
      <c r="C60" s="26" t="s">
        <v>198</v>
      </c>
      <c r="D60" s="26" t="s">
        <v>201</v>
      </c>
      <c r="E60" s="28" t="s">
        <v>531</v>
      </c>
      <c r="F60" s="82" t="s">
        <v>517</v>
      </c>
      <c r="G60" s="87"/>
      <c r="H60" s="82" t="s">
        <v>38</v>
      </c>
      <c r="I60" s="87"/>
      <c r="J60" s="87"/>
      <c r="K60" s="82" t="s">
        <v>38</v>
      </c>
      <c r="L60" s="87"/>
      <c r="M60" s="3">
        <v>6</v>
      </c>
      <c r="N60" s="3">
        <v>7</v>
      </c>
      <c r="O60" s="3">
        <v>0.2</v>
      </c>
      <c r="P60" s="87">
        <f t="shared" ref="P60:P68" si="4">M60*N60*O60</f>
        <v>8.4</v>
      </c>
      <c r="Q60" s="85" t="str">
        <f>IF(P60&lt;=70,"L",IF(P60&gt;200,"H","M"))</f>
        <v>L</v>
      </c>
      <c r="R60" s="32" t="s">
        <v>479</v>
      </c>
    </row>
    <row r="61" spans="1:18" x14ac:dyDescent="0.15">
      <c r="A61" s="88">
        <v>56</v>
      </c>
      <c r="B61" s="27" t="s">
        <v>248</v>
      </c>
      <c r="C61" s="26" t="s">
        <v>198</v>
      </c>
      <c r="D61" s="26" t="s">
        <v>202</v>
      </c>
      <c r="E61" s="28" t="s">
        <v>203</v>
      </c>
      <c r="F61" s="82" t="s">
        <v>39</v>
      </c>
      <c r="G61" s="87"/>
      <c r="H61" s="82" t="s">
        <v>38</v>
      </c>
      <c r="I61" s="87"/>
      <c r="J61" s="87"/>
      <c r="K61" s="82" t="s">
        <v>38</v>
      </c>
      <c r="L61" s="87"/>
      <c r="M61" s="3">
        <v>6</v>
      </c>
      <c r="N61" s="3">
        <v>7</v>
      </c>
      <c r="O61" s="3">
        <v>0.2</v>
      </c>
      <c r="P61" s="87">
        <f t="shared" si="4"/>
        <v>8.4</v>
      </c>
      <c r="Q61" s="85" t="str">
        <f t="shared" ref="Q61:Q62" si="5">IF(P61&lt;=70,"L",IF(P61&gt;200,"H","M"))</f>
        <v>L</v>
      </c>
      <c r="R61" s="32" t="s">
        <v>532</v>
      </c>
    </row>
    <row r="62" spans="1:18" x14ac:dyDescent="0.15">
      <c r="A62" s="88">
        <v>57</v>
      </c>
      <c r="B62" s="27" t="s">
        <v>248</v>
      </c>
      <c r="C62" s="26" t="s">
        <v>198</v>
      </c>
      <c r="D62" s="26" t="s">
        <v>204</v>
      </c>
      <c r="E62" s="28" t="s">
        <v>203</v>
      </c>
      <c r="F62" s="82" t="s">
        <v>39</v>
      </c>
      <c r="G62" s="87"/>
      <c r="H62" s="82" t="s">
        <v>38</v>
      </c>
      <c r="I62" s="87"/>
      <c r="J62" s="87"/>
      <c r="K62" s="82" t="s">
        <v>38</v>
      </c>
      <c r="L62" s="87"/>
      <c r="M62" s="3">
        <v>6</v>
      </c>
      <c r="N62" s="3">
        <v>7</v>
      </c>
      <c r="O62" s="3">
        <v>0.2</v>
      </c>
      <c r="P62" s="87">
        <f t="shared" si="4"/>
        <v>8.4</v>
      </c>
      <c r="Q62" s="85" t="str">
        <f t="shared" si="5"/>
        <v>L</v>
      </c>
      <c r="R62" s="32" t="s">
        <v>532</v>
      </c>
    </row>
    <row r="63" spans="1:18" x14ac:dyDescent="0.15">
      <c r="A63" s="88">
        <v>58</v>
      </c>
      <c r="B63" s="27" t="s">
        <v>248</v>
      </c>
      <c r="C63" s="26" t="s">
        <v>198</v>
      </c>
      <c r="D63" s="30" t="s">
        <v>205</v>
      </c>
      <c r="E63" s="28" t="s">
        <v>200</v>
      </c>
      <c r="F63" s="82" t="s">
        <v>478</v>
      </c>
      <c r="G63" s="87"/>
      <c r="H63" s="82" t="s">
        <v>38</v>
      </c>
      <c r="I63" s="87"/>
      <c r="J63" s="87"/>
      <c r="K63" s="82" t="s">
        <v>38</v>
      </c>
      <c r="L63" s="87"/>
      <c r="M63" s="3">
        <v>6</v>
      </c>
      <c r="N63" s="3">
        <v>7</v>
      </c>
      <c r="O63" s="3">
        <v>0.2</v>
      </c>
      <c r="P63" s="87">
        <f t="shared" si="4"/>
        <v>8.4</v>
      </c>
      <c r="Q63" s="85" t="str">
        <f>IF(P63&lt;=70,"L",IF(P63&gt;200,"H","M"))</f>
        <v>L</v>
      </c>
      <c r="R63" s="32" t="s">
        <v>479</v>
      </c>
    </row>
    <row r="64" spans="1:18" x14ac:dyDescent="0.15">
      <c r="A64" s="88">
        <v>59</v>
      </c>
      <c r="B64" s="27" t="s">
        <v>206</v>
      </c>
      <c r="C64" s="55" t="s">
        <v>207</v>
      </c>
      <c r="D64" s="55" t="s">
        <v>208</v>
      </c>
      <c r="E64" s="28" t="s">
        <v>209</v>
      </c>
      <c r="F64" s="82" t="s">
        <v>517</v>
      </c>
      <c r="G64" s="87"/>
      <c r="H64" s="82" t="s">
        <v>38</v>
      </c>
      <c r="I64" s="87"/>
      <c r="J64" s="87"/>
      <c r="K64" s="82" t="s">
        <v>38</v>
      </c>
      <c r="L64" s="87"/>
      <c r="M64" s="3">
        <v>6</v>
      </c>
      <c r="N64" s="3">
        <v>7</v>
      </c>
      <c r="O64" s="3">
        <v>0.2</v>
      </c>
      <c r="P64" s="87">
        <f t="shared" si="4"/>
        <v>8.4</v>
      </c>
      <c r="Q64" s="85" t="str">
        <f t="shared" si="3"/>
        <v>L</v>
      </c>
      <c r="R64" s="32" t="s">
        <v>533</v>
      </c>
    </row>
    <row r="65" spans="1:18" x14ac:dyDescent="0.15">
      <c r="A65" s="88">
        <v>60</v>
      </c>
      <c r="B65" s="27" t="s">
        <v>206</v>
      </c>
      <c r="C65" s="55" t="s">
        <v>207</v>
      </c>
      <c r="D65" s="55" t="s">
        <v>210</v>
      </c>
      <c r="E65" s="28" t="s">
        <v>211</v>
      </c>
      <c r="F65" s="82" t="s">
        <v>39</v>
      </c>
      <c r="G65" s="87"/>
      <c r="H65" s="82" t="s">
        <v>38</v>
      </c>
      <c r="I65" s="87"/>
      <c r="J65" s="87"/>
      <c r="K65" s="82" t="s">
        <v>38</v>
      </c>
      <c r="L65" s="87"/>
      <c r="M65" s="3">
        <v>6</v>
      </c>
      <c r="N65" s="3">
        <v>7</v>
      </c>
      <c r="O65" s="3">
        <v>0.2</v>
      </c>
      <c r="P65" s="87">
        <f t="shared" si="4"/>
        <v>8.4</v>
      </c>
      <c r="Q65" s="85" t="str">
        <f t="shared" si="3"/>
        <v>L</v>
      </c>
      <c r="R65" s="32" t="s">
        <v>532</v>
      </c>
    </row>
    <row r="66" spans="1:18" x14ac:dyDescent="0.15">
      <c r="A66" s="88">
        <v>61</v>
      </c>
      <c r="B66" s="27" t="s">
        <v>206</v>
      </c>
      <c r="C66" s="55" t="s">
        <v>207</v>
      </c>
      <c r="D66" s="55" t="s">
        <v>212</v>
      </c>
      <c r="E66" s="28" t="s">
        <v>534</v>
      </c>
      <c r="F66" s="82"/>
      <c r="G66" s="87"/>
      <c r="H66" s="82" t="s">
        <v>38</v>
      </c>
      <c r="I66" s="87"/>
      <c r="J66" s="87"/>
      <c r="K66" s="82" t="s">
        <v>38</v>
      </c>
      <c r="L66" s="87"/>
      <c r="M66" s="3">
        <v>6</v>
      </c>
      <c r="N66" s="3">
        <v>7</v>
      </c>
      <c r="O66" s="3">
        <v>0.2</v>
      </c>
      <c r="P66" s="87">
        <f t="shared" si="4"/>
        <v>8.4</v>
      </c>
      <c r="Q66" s="85" t="str">
        <f t="shared" si="3"/>
        <v>L</v>
      </c>
      <c r="R66" s="32" t="s">
        <v>535</v>
      </c>
    </row>
    <row r="67" spans="1:18" ht="24" x14ac:dyDescent="0.15">
      <c r="A67" s="88">
        <v>62</v>
      </c>
      <c r="B67" s="27" t="s">
        <v>206</v>
      </c>
      <c r="C67" s="54" t="s">
        <v>213</v>
      </c>
      <c r="D67" s="54" t="s">
        <v>214</v>
      </c>
      <c r="E67" s="28" t="s">
        <v>215</v>
      </c>
      <c r="F67" s="82" t="s">
        <v>37</v>
      </c>
      <c r="G67" s="87"/>
      <c r="H67" s="82" t="s">
        <v>38</v>
      </c>
      <c r="I67" s="87"/>
      <c r="J67" s="87"/>
      <c r="K67" s="82" t="s">
        <v>38</v>
      </c>
      <c r="L67" s="87"/>
      <c r="M67" s="3">
        <v>6</v>
      </c>
      <c r="N67" s="3">
        <v>7</v>
      </c>
      <c r="O67" s="3">
        <v>0.2</v>
      </c>
      <c r="P67" s="87">
        <f t="shared" si="4"/>
        <v>8.4</v>
      </c>
      <c r="Q67" s="85" t="str">
        <f t="shared" si="3"/>
        <v>L</v>
      </c>
      <c r="R67" s="32" t="s">
        <v>476</v>
      </c>
    </row>
    <row r="68" spans="1:18" ht="24" x14ac:dyDescent="0.15">
      <c r="A68" s="88">
        <v>63</v>
      </c>
      <c r="B68" s="27" t="s">
        <v>206</v>
      </c>
      <c r="C68" s="54" t="s">
        <v>536</v>
      </c>
      <c r="D68" s="54" t="s">
        <v>537</v>
      </c>
      <c r="E68" s="28" t="s">
        <v>215</v>
      </c>
      <c r="F68" s="82" t="s">
        <v>37</v>
      </c>
      <c r="G68" s="87"/>
      <c r="H68" s="82" t="s">
        <v>38</v>
      </c>
      <c r="I68" s="87"/>
      <c r="J68" s="87"/>
      <c r="K68" s="82" t="s">
        <v>38</v>
      </c>
      <c r="L68" s="87"/>
      <c r="M68" s="3">
        <v>3</v>
      </c>
      <c r="N68" s="3">
        <v>6</v>
      </c>
      <c r="O68" s="3">
        <v>7</v>
      </c>
      <c r="P68" s="87">
        <f t="shared" si="4"/>
        <v>126</v>
      </c>
      <c r="Q68" s="85" t="str">
        <f t="shared" si="3"/>
        <v>M</v>
      </c>
      <c r="R68" s="32" t="s">
        <v>538</v>
      </c>
    </row>
    <row r="69" spans="1:18" x14ac:dyDescent="0.15">
      <c r="A69" s="88">
        <v>64</v>
      </c>
      <c r="B69" s="27" t="s">
        <v>539</v>
      </c>
      <c r="C69" s="57" t="s">
        <v>540</v>
      </c>
      <c r="D69" s="57" t="s">
        <v>541</v>
      </c>
      <c r="E69" s="64" t="s">
        <v>542</v>
      </c>
      <c r="F69" s="82" t="s">
        <v>39</v>
      </c>
      <c r="G69" s="87"/>
      <c r="H69" s="82" t="s">
        <v>38</v>
      </c>
      <c r="I69" s="87"/>
      <c r="J69" s="87"/>
      <c r="K69" s="82" t="s">
        <v>38</v>
      </c>
      <c r="L69" s="87"/>
      <c r="M69" s="3">
        <v>6</v>
      </c>
      <c r="N69" s="3">
        <v>6</v>
      </c>
      <c r="O69" s="3">
        <v>7</v>
      </c>
      <c r="P69" s="87">
        <f t="shared" si="2"/>
        <v>252</v>
      </c>
      <c r="Q69" s="85" t="str">
        <f t="shared" si="3"/>
        <v>H</v>
      </c>
      <c r="R69" s="32" t="s">
        <v>532</v>
      </c>
    </row>
    <row r="70" spans="1:18" x14ac:dyDescent="0.15">
      <c r="A70" s="88">
        <v>65</v>
      </c>
      <c r="B70" s="27" t="s">
        <v>539</v>
      </c>
      <c r="C70" s="57" t="s">
        <v>540</v>
      </c>
      <c r="D70" s="57"/>
      <c r="E70" s="28" t="s">
        <v>543</v>
      </c>
      <c r="F70" s="82" t="s">
        <v>216</v>
      </c>
      <c r="G70" s="87"/>
      <c r="H70" s="82"/>
      <c r="I70" s="87"/>
      <c r="J70" s="87"/>
      <c r="K70" s="82"/>
      <c r="L70" s="87"/>
      <c r="M70" s="3">
        <v>3</v>
      </c>
      <c r="N70" s="3">
        <v>6</v>
      </c>
      <c r="O70" s="3">
        <v>1</v>
      </c>
      <c r="P70" s="87">
        <f>M70*N70*O70</f>
        <v>18</v>
      </c>
      <c r="Q70" s="85" t="str">
        <f t="shared" si="3"/>
        <v>L</v>
      </c>
      <c r="R70" s="32" t="s">
        <v>479</v>
      </c>
    </row>
    <row r="71" spans="1:18" x14ac:dyDescent="0.15">
      <c r="A71" s="88">
        <v>66</v>
      </c>
      <c r="B71" s="27" t="s">
        <v>539</v>
      </c>
      <c r="C71" s="57" t="s">
        <v>540</v>
      </c>
      <c r="D71" s="57" t="s">
        <v>217</v>
      </c>
      <c r="E71" s="28" t="s">
        <v>542</v>
      </c>
      <c r="F71" s="82" t="s">
        <v>39</v>
      </c>
      <c r="G71" s="87"/>
      <c r="H71" s="82" t="s">
        <v>38</v>
      </c>
      <c r="I71" s="87"/>
      <c r="J71" s="87"/>
      <c r="K71" s="82" t="s">
        <v>38</v>
      </c>
      <c r="L71" s="87"/>
      <c r="M71" s="3">
        <v>3</v>
      </c>
      <c r="N71" s="3">
        <v>6</v>
      </c>
      <c r="O71" s="3">
        <v>7</v>
      </c>
      <c r="P71" s="87">
        <f t="shared" ref="P71:P134" si="6">M71*N71*O71</f>
        <v>126</v>
      </c>
      <c r="Q71" s="85" t="str">
        <f t="shared" si="3"/>
        <v>M</v>
      </c>
      <c r="R71" s="32" t="s">
        <v>544</v>
      </c>
    </row>
    <row r="72" spans="1:18" x14ac:dyDescent="0.15">
      <c r="A72" s="88">
        <v>67</v>
      </c>
      <c r="B72" s="27" t="s">
        <v>539</v>
      </c>
      <c r="C72" s="57" t="s">
        <v>540</v>
      </c>
      <c r="D72" s="57"/>
      <c r="E72" s="28" t="s">
        <v>218</v>
      </c>
      <c r="F72" s="82" t="s">
        <v>216</v>
      </c>
      <c r="G72" s="87"/>
      <c r="H72" s="82"/>
      <c r="I72" s="87"/>
      <c r="J72" s="87"/>
      <c r="K72" s="82"/>
      <c r="L72" s="87"/>
      <c r="M72" s="3"/>
      <c r="N72" s="3"/>
      <c r="O72" s="3"/>
      <c r="P72" s="87"/>
      <c r="Q72" s="85"/>
      <c r="R72" s="32"/>
    </row>
    <row r="73" spans="1:18" x14ac:dyDescent="0.15">
      <c r="A73" s="88">
        <v>68</v>
      </c>
      <c r="B73" s="27" t="s">
        <v>539</v>
      </c>
      <c r="C73" s="57" t="s">
        <v>540</v>
      </c>
      <c r="D73" s="57" t="s">
        <v>219</v>
      </c>
      <c r="E73" s="28" t="s">
        <v>545</v>
      </c>
      <c r="F73" s="82" t="s">
        <v>517</v>
      </c>
      <c r="G73" s="87"/>
      <c r="H73" s="82" t="s">
        <v>38</v>
      </c>
      <c r="I73" s="87"/>
      <c r="J73" s="87"/>
      <c r="K73" s="82" t="s">
        <v>38</v>
      </c>
      <c r="L73" s="87"/>
      <c r="M73" s="3">
        <v>3</v>
      </c>
      <c r="N73" s="3">
        <v>6</v>
      </c>
      <c r="O73" s="3">
        <v>7</v>
      </c>
      <c r="P73" s="87">
        <f t="shared" si="6"/>
        <v>126</v>
      </c>
      <c r="Q73" s="85" t="str">
        <f t="shared" si="3"/>
        <v>M</v>
      </c>
      <c r="R73" s="32" t="s">
        <v>220</v>
      </c>
    </row>
    <row r="74" spans="1:18" ht="24" x14ac:dyDescent="0.15">
      <c r="A74" s="88">
        <v>69</v>
      </c>
      <c r="B74" s="27" t="s">
        <v>539</v>
      </c>
      <c r="C74" s="57" t="s">
        <v>540</v>
      </c>
      <c r="D74" s="57" t="s">
        <v>221</v>
      </c>
      <c r="E74" s="28" t="s">
        <v>546</v>
      </c>
      <c r="F74" s="82" t="s">
        <v>478</v>
      </c>
      <c r="G74" s="87"/>
      <c r="H74" s="82" t="s">
        <v>38</v>
      </c>
      <c r="I74" s="87"/>
      <c r="J74" s="87"/>
      <c r="K74" s="82" t="s">
        <v>38</v>
      </c>
      <c r="L74" s="87"/>
      <c r="M74" s="3">
        <v>3</v>
      </c>
      <c r="N74" s="3">
        <v>6</v>
      </c>
      <c r="O74" s="3">
        <v>7</v>
      </c>
      <c r="P74" s="87">
        <f t="shared" si="6"/>
        <v>126</v>
      </c>
      <c r="Q74" s="85" t="str">
        <f t="shared" si="3"/>
        <v>M</v>
      </c>
      <c r="R74" s="32" t="s">
        <v>222</v>
      </c>
    </row>
    <row r="75" spans="1:18" x14ac:dyDescent="0.15">
      <c r="A75" s="88">
        <v>70</v>
      </c>
      <c r="B75" s="27" t="s">
        <v>539</v>
      </c>
      <c r="C75" s="57" t="s">
        <v>540</v>
      </c>
      <c r="D75" s="57"/>
      <c r="E75" s="28" t="s">
        <v>547</v>
      </c>
      <c r="F75" s="82" t="s">
        <v>223</v>
      </c>
      <c r="G75" s="87"/>
      <c r="H75" s="82" t="s">
        <v>38</v>
      </c>
      <c r="I75" s="87"/>
      <c r="J75" s="87"/>
      <c r="K75" s="82" t="s">
        <v>38</v>
      </c>
      <c r="L75" s="87"/>
      <c r="M75" s="3">
        <v>6</v>
      </c>
      <c r="N75" s="3">
        <v>7</v>
      </c>
      <c r="O75" s="3">
        <v>0.2</v>
      </c>
      <c r="P75" s="87">
        <f>M75*N75*O75</f>
        <v>8.4</v>
      </c>
      <c r="Q75" s="85" t="str">
        <f>IF(P75&lt;=70,"L",IF(P75&gt;200,"H","M"))</f>
        <v>L</v>
      </c>
      <c r="R75" s="32" t="s">
        <v>224</v>
      </c>
    </row>
    <row r="76" spans="1:18" x14ac:dyDescent="0.15">
      <c r="A76" s="88">
        <v>71</v>
      </c>
      <c r="B76" s="27" t="s">
        <v>539</v>
      </c>
      <c r="C76" s="57" t="s">
        <v>540</v>
      </c>
      <c r="D76" s="57" t="s">
        <v>225</v>
      </c>
      <c r="E76" s="28" t="s">
        <v>226</v>
      </c>
      <c r="F76" s="82" t="s">
        <v>39</v>
      </c>
      <c r="G76" s="87"/>
      <c r="H76" s="82" t="s">
        <v>38</v>
      </c>
      <c r="I76" s="87"/>
      <c r="J76" s="87"/>
      <c r="K76" s="82" t="s">
        <v>38</v>
      </c>
      <c r="L76" s="87"/>
      <c r="M76" s="3">
        <v>3</v>
      </c>
      <c r="N76" s="3">
        <v>6</v>
      </c>
      <c r="O76" s="3">
        <v>7</v>
      </c>
      <c r="P76" s="87">
        <f t="shared" si="6"/>
        <v>126</v>
      </c>
      <c r="Q76" s="85" t="str">
        <f t="shared" si="3"/>
        <v>M</v>
      </c>
      <c r="R76" s="32" t="s">
        <v>220</v>
      </c>
    </row>
    <row r="77" spans="1:18" x14ac:dyDescent="0.15">
      <c r="A77" s="88">
        <v>72</v>
      </c>
      <c r="B77" s="27" t="s">
        <v>539</v>
      </c>
      <c r="C77" s="57" t="s">
        <v>540</v>
      </c>
      <c r="D77" s="57" t="s">
        <v>227</v>
      </c>
      <c r="E77" s="28" t="s">
        <v>545</v>
      </c>
      <c r="F77" s="82" t="s">
        <v>517</v>
      </c>
      <c r="G77" s="87"/>
      <c r="H77" s="82" t="s">
        <v>38</v>
      </c>
      <c r="I77" s="87"/>
      <c r="J77" s="87"/>
      <c r="K77" s="82" t="s">
        <v>38</v>
      </c>
      <c r="L77" s="87"/>
      <c r="M77" s="3">
        <v>3</v>
      </c>
      <c r="N77" s="3">
        <v>6</v>
      </c>
      <c r="O77" s="3">
        <v>7</v>
      </c>
      <c r="P77" s="87">
        <f t="shared" si="6"/>
        <v>126</v>
      </c>
      <c r="Q77" s="85" t="str">
        <f t="shared" si="3"/>
        <v>M</v>
      </c>
      <c r="R77" s="32" t="s">
        <v>220</v>
      </c>
    </row>
    <row r="78" spans="1:18" ht="24" x14ac:dyDescent="0.15">
      <c r="A78" s="88">
        <v>73</v>
      </c>
      <c r="B78" s="27" t="s">
        <v>539</v>
      </c>
      <c r="C78" s="57" t="s">
        <v>548</v>
      </c>
      <c r="D78" s="57" t="s">
        <v>228</v>
      </c>
      <c r="E78" s="28" t="s">
        <v>549</v>
      </c>
      <c r="F78" s="82" t="s">
        <v>37</v>
      </c>
      <c r="G78" s="87"/>
      <c r="H78" s="82" t="s">
        <v>38</v>
      </c>
      <c r="I78" s="87"/>
      <c r="J78" s="87"/>
      <c r="K78" s="82" t="s">
        <v>38</v>
      </c>
      <c r="L78" s="87"/>
      <c r="M78" s="3">
        <v>3</v>
      </c>
      <c r="N78" s="3">
        <v>6</v>
      </c>
      <c r="O78" s="3">
        <v>7</v>
      </c>
      <c r="P78" s="87">
        <f t="shared" si="6"/>
        <v>126</v>
      </c>
      <c r="Q78" s="85" t="str">
        <f t="shared" si="3"/>
        <v>M</v>
      </c>
      <c r="R78" s="32" t="s">
        <v>550</v>
      </c>
    </row>
    <row r="79" spans="1:18" x14ac:dyDescent="0.15">
      <c r="A79" s="88">
        <v>74</v>
      </c>
      <c r="B79" s="27" t="s">
        <v>539</v>
      </c>
      <c r="C79" s="57" t="s">
        <v>548</v>
      </c>
      <c r="D79" s="26" t="s">
        <v>551</v>
      </c>
      <c r="E79" s="28" t="s">
        <v>552</v>
      </c>
      <c r="F79" s="82" t="s">
        <v>517</v>
      </c>
      <c r="G79" s="87"/>
      <c r="H79" s="82" t="s">
        <v>38</v>
      </c>
      <c r="I79" s="87"/>
      <c r="J79" s="87"/>
      <c r="K79" s="82" t="s">
        <v>38</v>
      </c>
      <c r="L79" s="87"/>
      <c r="M79" s="3">
        <v>3</v>
      </c>
      <c r="N79" s="3">
        <v>6</v>
      </c>
      <c r="O79" s="3">
        <v>7</v>
      </c>
      <c r="P79" s="87">
        <f t="shared" si="6"/>
        <v>126</v>
      </c>
      <c r="Q79" s="85" t="str">
        <f t="shared" si="3"/>
        <v>M</v>
      </c>
      <c r="R79" s="32" t="s">
        <v>220</v>
      </c>
    </row>
    <row r="80" spans="1:18" x14ac:dyDescent="0.15">
      <c r="A80" s="88">
        <v>75</v>
      </c>
      <c r="B80" s="27" t="s">
        <v>539</v>
      </c>
      <c r="C80" s="57" t="s">
        <v>548</v>
      </c>
      <c r="D80" s="26"/>
      <c r="E80" s="28" t="s">
        <v>553</v>
      </c>
      <c r="F80" s="82" t="s">
        <v>517</v>
      </c>
      <c r="G80" s="87"/>
      <c r="H80" s="82" t="s">
        <v>38</v>
      </c>
      <c r="I80" s="87"/>
      <c r="J80" s="87"/>
      <c r="K80" s="82" t="s">
        <v>38</v>
      </c>
      <c r="L80" s="87"/>
      <c r="M80" s="3">
        <v>3</v>
      </c>
      <c r="N80" s="3">
        <v>6</v>
      </c>
      <c r="O80" s="3">
        <v>1</v>
      </c>
      <c r="P80" s="87">
        <f>M80*N80*O80</f>
        <v>18</v>
      </c>
      <c r="Q80" s="85" t="str">
        <f>IF(P80&lt;=70,"L",IF(P80&gt;200,"H","M"))</f>
        <v>L</v>
      </c>
      <c r="R80" s="32" t="s">
        <v>229</v>
      </c>
    </row>
    <row r="81" spans="1:18" x14ac:dyDescent="0.15">
      <c r="A81" s="88">
        <v>76</v>
      </c>
      <c r="B81" s="27" t="s">
        <v>539</v>
      </c>
      <c r="C81" s="54" t="s">
        <v>539</v>
      </c>
      <c r="D81" s="54" t="s">
        <v>230</v>
      </c>
      <c r="E81" s="28" t="s">
        <v>553</v>
      </c>
      <c r="F81" s="82" t="s">
        <v>517</v>
      </c>
      <c r="G81" s="87"/>
      <c r="H81" s="82" t="s">
        <v>38</v>
      </c>
      <c r="I81" s="87"/>
      <c r="J81" s="87"/>
      <c r="K81" s="82" t="s">
        <v>38</v>
      </c>
      <c r="L81" s="87"/>
      <c r="M81" s="3">
        <v>3</v>
      </c>
      <c r="N81" s="3">
        <v>6</v>
      </c>
      <c r="O81" s="3">
        <v>1</v>
      </c>
      <c r="P81" s="87">
        <f>M81*N81*O81</f>
        <v>18</v>
      </c>
      <c r="Q81" s="85" t="str">
        <f t="shared" si="3"/>
        <v>L</v>
      </c>
      <c r="R81" s="32" t="s">
        <v>229</v>
      </c>
    </row>
    <row r="82" spans="1:18" x14ac:dyDescent="0.15">
      <c r="A82" s="88">
        <v>77</v>
      </c>
      <c r="B82" s="27" t="s">
        <v>539</v>
      </c>
      <c r="C82" s="54" t="s">
        <v>539</v>
      </c>
      <c r="D82" s="54" t="s">
        <v>231</v>
      </c>
      <c r="E82" s="28" t="s">
        <v>554</v>
      </c>
      <c r="F82" s="82" t="s">
        <v>216</v>
      </c>
      <c r="G82" s="87"/>
      <c r="H82" s="82" t="s">
        <v>38</v>
      </c>
      <c r="I82" s="87"/>
      <c r="J82" s="87"/>
      <c r="K82" s="82" t="s">
        <v>38</v>
      </c>
      <c r="L82" s="87"/>
      <c r="M82" s="3">
        <v>3</v>
      </c>
      <c r="N82" s="3">
        <v>6</v>
      </c>
      <c r="O82" s="3">
        <v>1</v>
      </c>
      <c r="P82" s="87">
        <f>M82*N82*O82</f>
        <v>18</v>
      </c>
      <c r="Q82" s="85" t="str">
        <f>IF(P82&lt;=70,"L",IF(P82&gt;200,"H","M"))</f>
        <v>L</v>
      </c>
      <c r="R82" s="32" t="s">
        <v>555</v>
      </c>
    </row>
    <row r="83" spans="1:18" x14ac:dyDescent="0.15">
      <c r="A83" s="88">
        <v>78</v>
      </c>
      <c r="B83" s="27" t="s">
        <v>539</v>
      </c>
      <c r="C83" s="54" t="s">
        <v>539</v>
      </c>
      <c r="D83" s="54" t="s">
        <v>556</v>
      </c>
      <c r="E83" s="28" t="s">
        <v>553</v>
      </c>
      <c r="F83" s="82" t="s">
        <v>517</v>
      </c>
      <c r="G83" s="87"/>
      <c r="H83" s="82" t="s">
        <v>38</v>
      </c>
      <c r="I83" s="87"/>
      <c r="J83" s="87"/>
      <c r="K83" s="82" t="s">
        <v>38</v>
      </c>
      <c r="L83" s="87"/>
      <c r="M83" s="3">
        <v>3</v>
      </c>
      <c r="N83" s="3">
        <v>6</v>
      </c>
      <c r="O83" s="3">
        <v>7</v>
      </c>
      <c r="P83" s="87">
        <f t="shared" si="6"/>
        <v>126</v>
      </c>
      <c r="Q83" s="85" t="str">
        <f t="shared" si="3"/>
        <v>M</v>
      </c>
      <c r="R83" s="32" t="s">
        <v>530</v>
      </c>
    </row>
    <row r="84" spans="1:18" x14ac:dyDescent="0.15">
      <c r="A84" s="88">
        <v>79</v>
      </c>
      <c r="B84" s="27" t="s">
        <v>557</v>
      </c>
      <c r="C84" s="54" t="s">
        <v>557</v>
      </c>
      <c r="D84" s="54" t="s">
        <v>558</v>
      </c>
      <c r="E84" s="28" t="s">
        <v>232</v>
      </c>
      <c r="F84" s="82" t="s">
        <v>216</v>
      </c>
      <c r="G84" s="87"/>
      <c r="H84" s="82" t="s">
        <v>38</v>
      </c>
      <c r="I84" s="87"/>
      <c r="J84" s="87"/>
      <c r="K84" s="82" t="s">
        <v>38</v>
      </c>
      <c r="L84" s="87"/>
      <c r="M84" s="3">
        <v>3</v>
      </c>
      <c r="N84" s="3">
        <v>3</v>
      </c>
      <c r="O84" s="3">
        <v>7</v>
      </c>
      <c r="P84" s="87">
        <f t="shared" si="6"/>
        <v>63</v>
      </c>
      <c r="Q84" s="85" t="str">
        <f t="shared" si="3"/>
        <v>L</v>
      </c>
      <c r="R84" s="32" t="s">
        <v>479</v>
      </c>
    </row>
    <row r="85" spans="1:18" x14ac:dyDescent="0.15">
      <c r="A85" s="88">
        <v>80</v>
      </c>
      <c r="B85" s="27" t="s">
        <v>557</v>
      </c>
      <c r="C85" s="54" t="s">
        <v>557</v>
      </c>
      <c r="D85" s="54" t="s">
        <v>233</v>
      </c>
      <c r="E85" s="28" t="s">
        <v>234</v>
      </c>
      <c r="F85" s="82" t="s">
        <v>517</v>
      </c>
      <c r="G85" s="87"/>
      <c r="H85" s="82" t="s">
        <v>38</v>
      </c>
      <c r="I85" s="87"/>
      <c r="J85" s="87"/>
      <c r="K85" s="82" t="s">
        <v>38</v>
      </c>
      <c r="L85" s="87"/>
      <c r="M85" s="3">
        <v>3</v>
      </c>
      <c r="N85" s="3">
        <v>6</v>
      </c>
      <c r="O85" s="3">
        <v>7</v>
      </c>
      <c r="P85" s="87">
        <f>M85*N85*O85</f>
        <v>126</v>
      </c>
      <c r="Q85" s="85" t="str">
        <f t="shared" si="3"/>
        <v>M</v>
      </c>
      <c r="R85" s="32" t="s">
        <v>530</v>
      </c>
    </row>
    <row r="86" spans="1:18" x14ac:dyDescent="0.15">
      <c r="A86" s="88">
        <v>81</v>
      </c>
      <c r="B86" s="27" t="s">
        <v>559</v>
      </c>
      <c r="C86" s="54" t="s">
        <v>560</v>
      </c>
      <c r="D86" s="54" t="s">
        <v>561</v>
      </c>
      <c r="E86" s="28"/>
      <c r="F86" s="82" t="s">
        <v>517</v>
      </c>
      <c r="G86" s="87"/>
      <c r="H86" s="82" t="s">
        <v>38</v>
      </c>
      <c r="I86" s="87"/>
      <c r="J86" s="87"/>
      <c r="K86" s="82" t="s">
        <v>38</v>
      </c>
      <c r="L86" s="87"/>
      <c r="M86" s="3">
        <v>0.2</v>
      </c>
      <c r="N86" s="3">
        <v>6</v>
      </c>
      <c r="O86" s="3">
        <v>1</v>
      </c>
      <c r="P86" s="87">
        <f t="shared" si="6"/>
        <v>1.2000000000000002</v>
      </c>
      <c r="Q86" s="85" t="str">
        <f t="shared" si="3"/>
        <v>L</v>
      </c>
      <c r="R86" s="32" t="s">
        <v>251</v>
      </c>
    </row>
    <row r="87" spans="1:18" x14ac:dyDescent="0.15">
      <c r="A87" s="88">
        <v>82</v>
      </c>
      <c r="B87" s="27" t="s">
        <v>559</v>
      </c>
      <c r="C87" s="54" t="s">
        <v>235</v>
      </c>
      <c r="D87" s="54" t="s">
        <v>562</v>
      </c>
      <c r="E87" s="28" t="s">
        <v>563</v>
      </c>
      <c r="F87" s="82" t="s">
        <v>37</v>
      </c>
      <c r="G87" s="87"/>
      <c r="H87" s="82" t="s">
        <v>38</v>
      </c>
      <c r="I87" s="87"/>
      <c r="J87" s="87"/>
      <c r="K87" s="82" t="s">
        <v>38</v>
      </c>
      <c r="L87" s="87"/>
      <c r="M87" s="3">
        <v>0.2</v>
      </c>
      <c r="N87" s="3">
        <v>6</v>
      </c>
      <c r="O87" s="3">
        <v>1</v>
      </c>
      <c r="P87" s="87">
        <f t="shared" si="6"/>
        <v>1.2000000000000002</v>
      </c>
      <c r="Q87" s="85" t="str">
        <f t="shared" si="3"/>
        <v>L</v>
      </c>
      <c r="R87" s="32" t="s">
        <v>564</v>
      </c>
    </row>
    <row r="88" spans="1:18" x14ac:dyDescent="0.15">
      <c r="A88" s="88">
        <v>83</v>
      </c>
      <c r="B88" s="27" t="s">
        <v>559</v>
      </c>
      <c r="C88" s="54" t="s">
        <v>235</v>
      </c>
      <c r="D88" s="26" t="s">
        <v>236</v>
      </c>
      <c r="E88" s="28" t="s">
        <v>565</v>
      </c>
      <c r="F88" s="82" t="s">
        <v>216</v>
      </c>
      <c r="G88" s="87"/>
      <c r="H88" s="82" t="s">
        <v>38</v>
      </c>
      <c r="I88" s="87"/>
      <c r="J88" s="87"/>
      <c r="K88" s="82" t="s">
        <v>38</v>
      </c>
      <c r="L88" s="87"/>
      <c r="M88" s="3">
        <v>0.2</v>
      </c>
      <c r="N88" s="3">
        <v>6</v>
      </c>
      <c r="O88" s="3">
        <v>1</v>
      </c>
      <c r="P88" s="87">
        <f t="shared" si="6"/>
        <v>1.2000000000000002</v>
      </c>
      <c r="Q88" s="85" t="str">
        <f t="shared" si="3"/>
        <v>L</v>
      </c>
      <c r="R88" s="32" t="s">
        <v>566</v>
      </c>
    </row>
    <row r="89" spans="1:18" x14ac:dyDescent="0.15">
      <c r="A89" s="88">
        <v>84</v>
      </c>
      <c r="B89" s="27" t="s">
        <v>559</v>
      </c>
      <c r="C89" s="54" t="s">
        <v>235</v>
      </c>
      <c r="D89" s="26"/>
      <c r="E89" s="30" t="s">
        <v>237</v>
      </c>
      <c r="F89" s="82" t="s">
        <v>216</v>
      </c>
      <c r="G89" s="87"/>
      <c r="H89" s="82" t="s">
        <v>38</v>
      </c>
      <c r="I89" s="87"/>
      <c r="J89" s="87"/>
      <c r="K89" s="82" t="s">
        <v>38</v>
      </c>
      <c r="L89" s="87"/>
      <c r="M89" s="3">
        <v>0.2</v>
      </c>
      <c r="N89" s="3">
        <v>6</v>
      </c>
      <c r="O89" s="3">
        <v>1</v>
      </c>
      <c r="P89" s="87">
        <f t="shared" si="6"/>
        <v>1.2000000000000002</v>
      </c>
      <c r="Q89" s="85" t="str">
        <f t="shared" si="3"/>
        <v>L</v>
      </c>
      <c r="R89" s="32" t="s">
        <v>555</v>
      </c>
    </row>
    <row r="90" spans="1:18" x14ac:dyDescent="0.15">
      <c r="A90" s="88">
        <v>85</v>
      </c>
      <c r="B90" s="62" t="s">
        <v>238</v>
      </c>
      <c r="C90" s="54" t="s">
        <v>239</v>
      </c>
      <c r="D90" s="54" t="s">
        <v>240</v>
      </c>
      <c r="E90" s="28" t="s">
        <v>241</v>
      </c>
      <c r="F90" s="82"/>
      <c r="G90" s="87"/>
      <c r="H90" s="82" t="s">
        <v>38</v>
      </c>
      <c r="I90" s="87"/>
      <c r="J90" s="87"/>
      <c r="K90" s="82" t="s">
        <v>38</v>
      </c>
      <c r="L90" s="87"/>
      <c r="M90" s="3">
        <v>0.2</v>
      </c>
      <c r="N90" s="3">
        <v>6</v>
      </c>
      <c r="O90" s="3">
        <v>1</v>
      </c>
      <c r="P90" s="87">
        <f t="shared" si="6"/>
        <v>1.2000000000000002</v>
      </c>
      <c r="Q90" s="85" t="str">
        <f t="shared" si="3"/>
        <v>L</v>
      </c>
      <c r="R90" s="32" t="s">
        <v>555</v>
      </c>
    </row>
    <row r="91" spans="1:18" x14ac:dyDescent="0.15">
      <c r="A91" s="88">
        <v>86</v>
      </c>
      <c r="B91" s="27" t="s">
        <v>163</v>
      </c>
      <c r="C91" s="59" t="s">
        <v>242</v>
      </c>
      <c r="D91" s="15" t="s">
        <v>567</v>
      </c>
      <c r="E91" s="28" t="s">
        <v>243</v>
      </c>
      <c r="F91" s="82" t="s">
        <v>568</v>
      </c>
      <c r="G91" s="87"/>
      <c r="H91" s="82" t="s">
        <v>38</v>
      </c>
      <c r="I91" s="87"/>
      <c r="J91" s="87"/>
      <c r="K91" s="82" t="s">
        <v>38</v>
      </c>
      <c r="L91" s="87"/>
      <c r="M91" s="3">
        <v>3</v>
      </c>
      <c r="N91" s="3">
        <v>6</v>
      </c>
      <c r="O91" s="3">
        <v>7</v>
      </c>
      <c r="P91" s="87">
        <f t="shared" si="6"/>
        <v>126</v>
      </c>
      <c r="Q91" s="85" t="str">
        <f t="shared" si="3"/>
        <v>M</v>
      </c>
      <c r="R91" s="32" t="s">
        <v>476</v>
      </c>
    </row>
    <row r="92" spans="1:18" x14ac:dyDescent="0.15">
      <c r="A92" s="88">
        <v>87</v>
      </c>
      <c r="B92" s="27"/>
      <c r="C92" s="59" t="s">
        <v>242</v>
      </c>
      <c r="D92" s="15" t="s">
        <v>567</v>
      </c>
      <c r="E92" s="28" t="s">
        <v>244</v>
      </c>
      <c r="F92" s="82" t="s">
        <v>517</v>
      </c>
      <c r="G92" s="87"/>
      <c r="H92" s="82" t="s">
        <v>38</v>
      </c>
      <c r="I92" s="87"/>
      <c r="J92" s="87"/>
      <c r="K92" s="82" t="s">
        <v>38</v>
      </c>
      <c r="L92" s="87"/>
      <c r="M92" s="3">
        <v>3</v>
      </c>
      <c r="N92" s="3">
        <v>3</v>
      </c>
      <c r="O92" s="3">
        <v>7</v>
      </c>
      <c r="P92" s="87">
        <f t="shared" si="6"/>
        <v>63</v>
      </c>
      <c r="Q92" s="85" t="str">
        <f t="shared" si="3"/>
        <v>L</v>
      </c>
      <c r="R92" s="32" t="s">
        <v>476</v>
      </c>
    </row>
    <row r="93" spans="1:18" x14ac:dyDescent="0.15">
      <c r="A93" s="88">
        <v>88</v>
      </c>
      <c r="B93" s="27"/>
      <c r="C93" s="59" t="s">
        <v>569</v>
      </c>
      <c r="D93" s="15" t="s">
        <v>245</v>
      </c>
      <c r="E93" s="28" t="s">
        <v>545</v>
      </c>
      <c r="F93" s="82" t="s">
        <v>517</v>
      </c>
      <c r="G93" s="87"/>
      <c r="H93" s="82" t="s">
        <v>38</v>
      </c>
      <c r="I93" s="87"/>
      <c r="J93" s="87"/>
      <c r="K93" s="82" t="s">
        <v>38</v>
      </c>
      <c r="L93" s="87"/>
      <c r="M93" s="3">
        <v>3</v>
      </c>
      <c r="N93" s="3">
        <v>3</v>
      </c>
      <c r="O93" s="3">
        <v>7</v>
      </c>
      <c r="P93" s="87">
        <f t="shared" si="6"/>
        <v>63</v>
      </c>
      <c r="Q93" s="85" t="str">
        <f t="shared" si="3"/>
        <v>L</v>
      </c>
      <c r="R93" s="32" t="s">
        <v>530</v>
      </c>
    </row>
    <row r="94" spans="1:18" x14ac:dyDescent="0.15">
      <c r="A94" s="88">
        <v>89</v>
      </c>
      <c r="B94" s="27"/>
      <c r="C94" s="59"/>
      <c r="D94" s="15" t="s">
        <v>570</v>
      </c>
      <c r="E94" s="28" t="s">
        <v>246</v>
      </c>
      <c r="F94" s="82" t="s">
        <v>153</v>
      </c>
      <c r="G94" s="87"/>
      <c r="H94" s="82" t="s">
        <v>38</v>
      </c>
      <c r="I94" s="87"/>
      <c r="J94" s="82" t="s">
        <v>38</v>
      </c>
      <c r="K94" s="82"/>
      <c r="L94" s="87"/>
      <c r="M94" s="3">
        <v>3</v>
      </c>
      <c r="N94" s="3">
        <v>6</v>
      </c>
      <c r="O94" s="3">
        <v>7</v>
      </c>
      <c r="P94" s="87">
        <f t="shared" si="6"/>
        <v>126</v>
      </c>
      <c r="Q94" s="85" t="str">
        <f t="shared" si="3"/>
        <v>M</v>
      </c>
      <c r="R94" s="32" t="s">
        <v>571</v>
      </c>
    </row>
    <row r="95" spans="1:18" x14ac:dyDescent="0.15">
      <c r="A95" s="88">
        <v>90</v>
      </c>
      <c r="B95" s="83" t="s">
        <v>572</v>
      </c>
      <c r="C95" s="54" t="s">
        <v>573</v>
      </c>
      <c r="D95" s="54" t="s">
        <v>195</v>
      </c>
      <c r="E95" s="28" t="s">
        <v>574</v>
      </c>
      <c r="F95" s="82" t="s">
        <v>247</v>
      </c>
      <c r="G95" s="87"/>
      <c r="H95" s="82" t="s">
        <v>38</v>
      </c>
      <c r="I95" s="87"/>
      <c r="J95" s="82" t="s">
        <v>38</v>
      </c>
      <c r="K95" s="82"/>
      <c r="L95" s="87"/>
      <c r="M95" s="3">
        <v>3</v>
      </c>
      <c r="N95" s="3">
        <v>6</v>
      </c>
      <c r="O95" s="3">
        <v>7</v>
      </c>
      <c r="P95" s="87">
        <f t="shared" si="6"/>
        <v>126</v>
      </c>
      <c r="Q95" s="85" t="str">
        <f t="shared" si="3"/>
        <v>M</v>
      </c>
      <c r="R95" s="32" t="s">
        <v>56</v>
      </c>
    </row>
    <row r="96" spans="1:18" x14ac:dyDescent="0.15">
      <c r="A96" s="88">
        <v>91</v>
      </c>
      <c r="B96" s="51" t="s">
        <v>577</v>
      </c>
      <c r="C96" s="60" t="s">
        <v>578</v>
      </c>
      <c r="D96" s="44" t="s">
        <v>579</v>
      </c>
      <c r="E96" s="28" t="s">
        <v>580</v>
      </c>
      <c r="F96" s="82" t="s">
        <v>581</v>
      </c>
      <c r="G96" s="87"/>
      <c r="H96" s="82" t="s">
        <v>582</v>
      </c>
      <c r="I96" s="87"/>
      <c r="J96" s="87"/>
      <c r="K96" s="82" t="s">
        <v>582</v>
      </c>
      <c r="L96" s="87"/>
      <c r="M96" s="3">
        <v>3</v>
      </c>
      <c r="N96" s="3">
        <v>3</v>
      </c>
      <c r="O96" s="3">
        <v>7</v>
      </c>
      <c r="P96" s="87">
        <f t="shared" si="6"/>
        <v>63</v>
      </c>
      <c r="Q96" s="85" t="str">
        <f t="shared" si="3"/>
        <v>L</v>
      </c>
      <c r="R96" s="32" t="s">
        <v>583</v>
      </c>
    </row>
    <row r="97" spans="1:18" x14ac:dyDescent="0.15">
      <c r="A97" s="88">
        <v>92</v>
      </c>
      <c r="B97" s="51" t="s">
        <v>577</v>
      </c>
      <c r="C97" s="60" t="s">
        <v>584</v>
      </c>
      <c r="D97" s="44" t="s">
        <v>585</v>
      </c>
      <c r="E97" s="28" t="s">
        <v>586</v>
      </c>
      <c r="F97" s="82" t="s">
        <v>587</v>
      </c>
      <c r="G97" s="87"/>
      <c r="H97" s="82" t="s">
        <v>582</v>
      </c>
      <c r="I97" s="87"/>
      <c r="J97" s="87"/>
      <c r="K97" s="82" t="s">
        <v>582</v>
      </c>
      <c r="L97" s="87"/>
      <c r="M97" s="3">
        <v>3</v>
      </c>
      <c r="N97" s="3">
        <v>3</v>
      </c>
      <c r="O97" s="3">
        <v>7</v>
      </c>
      <c r="P97" s="87">
        <f t="shared" si="6"/>
        <v>63</v>
      </c>
      <c r="Q97" s="85" t="str">
        <f t="shared" si="3"/>
        <v>L</v>
      </c>
      <c r="R97" s="32" t="s">
        <v>588</v>
      </c>
    </row>
    <row r="98" spans="1:18" x14ac:dyDescent="0.15">
      <c r="A98" s="88">
        <v>93</v>
      </c>
      <c r="B98" s="51" t="s">
        <v>171</v>
      </c>
      <c r="C98" s="60" t="s">
        <v>172</v>
      </c>
      <c r="D98" s="44" t="s">
        <v>173</v>
      </c>
      <c r="E98" s="29" t="s">
        <v>159</v>
      </c>
      <c r="F98" s="11" t="s">
        <v>517</v>
      </c>
      <c r="G98" s="12"/>
      <c r="H98" s="82" t="s">
        <v>38</v>
      </c>
      <c r="I98" s="12"/>
      <c r="J98" s="12"/>
      <c r="K98" s="82" t="s">
        <v>38</v>
      </c>
      <c r="L98" s="12"/>
      <c r="M98" s="3">
        <v>3</v>
      </c>
      <c r="N98" s="3">
        <v>3</v>
      </c>
      <c r="O98" s="3">
        <v>7</v>
      </c>
      <c r="P98" s="87">
        <f t="shared" si="6"/>
        <v>63</v>
      </c>
      <c r="Q98" s="85" t="str">
        <f t="shared" si="3"/>
        <v>L</v>
      </c>
      <c r="R98" s="32" t="s">
        <v>73</v>
      </c>
    </row>
    <row r="99" spans="1:18" x14ac:dyDescent="0.15">
      <c r="A99" s="88">
        <v>94</v>
      </c>
      <c r="B99" s="51" t="s">
        <v>171</v>
      </c>
      <c r="C99" s="60" t="s">
        <v>174</v>
      </c>
      <c r="D99" s="44" t="s">
        <v>589</v>
      </c>
      <c r="E99" s="29" t="s">
        <v>590</v>
      </c>
      <c r="F99" s="11" t="s">
        <v>517</v>
      </c>
      <c r="G99" s="12"/>
      <c r="H99" s="82" t="s">
        <v>38</v>
      </c>
      <c r="I99" s="12"/>
      <c r="J99" s="12"/>
      <c r="K99" s="82" t="s">
        <v>38</v>
      </c>
      <c r="L99" s="12"/>
      <c r="M99" s="3">
        <v>3</v>
      </c>
      <c r="N99" s="3">
        <v>3</v>
      </c>
      <c r="O99" s="3">
        <v>7</v>
      </c>
      <c r="P99" s="87">
        <f t="shared" si="6"/>
        <v>63</v>
      </c>
      <c r="Q99" s="85" t="str">
        <f t="shared" si="3"/>
        <v>L</v>
      </c>
      <c r="R99" s="32" t="s">
        <v>175</v>
      </c>
    </row>
    <row r="100" spans="1:18" x14ac:dyDescent="0.15">
      <c r="A100" s="88">
        <v>95</v>
      </c>
      <c r="B100" s="51" t="s">
        <v>171</v>
      </c>
      <c r="C100" s="60" t="s">
        <v>176</v>
      </c>
      <c r="D100" s="48" t="s">
        <v>177</v>
      </c>
      <c r="E100" s="28" t="s">
        <v>59</v>
      </c>
      <c r="F100" s="82" t="s">
        <v>37</v>
      </c>
      <c r="G100" s="87"/>
      <c r="H100" s="82" t="s">
        <v>38</v>
      </c>
      <c r="I100" s="87"/>
      <c r="J100" s="87"/>
      <c r="K100" s="82" t="s">
        <v>38</v>
      </c>
      <c r="L100" s="87"/>
      <c r="M100" s="3">
        <v>3</v>
      </c>
      <c r="N100" s="3">
        <v>3</v>
      </c>
      <c r="O100" s="3">
        <v>7</v>
      </c>
      <c r="P100" s="87">
        <f t="shared" si="6"/>
        <v>63</v>
      </c>
      <c r="Q100" s="85" t="str">
        <f t="shared" si="3"/>
        <v>L</v>
      </c>
      <c r="R100" s="32" t="s">
        <v>524</v>
      </c>
    </row>
    <row r="101" spans="1:18" x14ac:dyDescent="0.15">
      <c r="A101" s="88">
        <v>96</v>
      </c>
      <c r="B101" s="51" t="s">
        <v>178</v>
      </c>
      <c r="C101" s="60" t="s">
        <v>178</v>
      </c>
      <c r="D101" s="44" t="s">
        <v>591</v>
      </c>
      <c r="E101" s="28" t="s">
        <v>59</v>
      </c>
      <c r="F101" s="82" t="s">
        <v>37</v>
      </c>
      <c r="G101" s="87"/>
      <c r="H101" s="82" t="s">
        <v>38</v>
      </c>
      <c r="I101" s="87"/>
      <c r="J101" s="87"/>
      <c r="K101" s="82" t="s">
        <v>38</v>
      </c>
      <c r="L101" s="87"/>
      <c r="M101" s="3">
        <v>3</v>
      </c>
      <c r="N101" s="3">
        <v>3</v>
      </c>
      <c r="O101" s="3">
        <v>7</v>
      </c>
      <c r="P101" s="87">
        <f t="shared" si="6"/>
        <v>63</v>
      </c>
      <c r="Q101" s="85" t="str">
        <f t="shared" si="3"/>
        <v>L</v>
      </c>
      <c r="R101" s="32" t="s">
        <v>524</v>
      </c>
    </row>
    <row r="102" spans="1:18" x14ac:dyDescent="0.15">
      <c r="A102" s="88">
        <v>97</v>
      </c>
      <c r="B102" s="51" t="s">
        <v>88</v>
      </c>
      <c r="C102" s="60" t="s">
        <v>592</v>
      </c>
      <c r="D102" s="47" t="s">
        <v>593</v>
      </c>
      <c r="E102" s="28" t="s">
        <v>179</v>
      </c>
      <c r="F102" s="82" t="s">
        <v>517</v>
      </c>
      <c r="G102" s="87"/>
      <c r="H102" s="82" t="s">
        <v>38</v>
      </c>
      <c r="I102" s="87"/>
      <c r="J102" s="87"/>
      <c r="K102" s="82" t="s">
        <v>38</v>
      </c>
      <c r="L102" s="87"/>
      <c r="M102" s="3">
        <v>3</v>
      </c>
      <c r="N102" s="3">
        <v>3</v>
      </c>
      <c r="O102" s="3">
        <v>7</v>
      </c>
      <c r="P102" s="87">
        <f t="shared" si="6"/>
        <v>63</v>
      </c>
      <c r="Q102" s="85" t="str">
        <f t="shared" si="3"/>
        <v>L</v>
      </c>
      <c r="R102" s="32" t="s">
        <v>555</v>
      </c>
    </row>
    <row r="103" spans="1:18" x14ac:dyDescent="0.15">
      <c r="A103" s="88">
        <v>98</v>
      </c>
      <c r="B103" s="51" t="s">
        <v>88</v>
      </c>
      <c r="C103" s="60" t="s">
        <v>180</v>
      </c>
      <c r="D103" s="44" t="s">
        <v>181</v>
      </c>
      <c r="E103" s="28" t="s">
        <v>159</v>
      </c>
      <c r="F103" s="82" t="s">
        <v>517</v>
      </c>
      <c r="G103" s="87"/>
      <c r="H103" s="82" t="s">
        <v>38</v>
      </c>
      <c r="I103" s="87"/>
      <c r="J103" s="87"/>
      <c r="K103" s="82" t="s">
        <v>38</v>
      </c>
      <c r="L103" s="87"/>
      <c r="M103" s="3">
        <v>3</v>
      </c>
      <c r="N103" s="3">
        <v>3</v>
      </c>
      <c r="O103" s="3">
        <v>7</v>
      </c>
      <c r="P103" s="87">
        <f t="shared" si="6"/>
        <v>63</v>
      </c>
      <c r="Q103" s="85" t="str">
        <f t="shared" si="3"/>
        <v>L</v>
      </c>
      <c r="R103" s="32" t="s">
        <v>73</v>
      </c>
    </row>
    <row r="104" spans="1:18" x14ac:dyDescent="0.15">
      <c r="A104" s="88">
        <v>99</v>
      </c>
      <c r="B104" s="51" t="s">
        <v>88</v>
      </c>
      <c r="C104" s="60" t="s">
        <v>98</v>
      </c>
      <c r="D104" s="44" t="s">
        <v>182</v>
      </c>
      <c r="E104" s="28" t="s">
        <v>594</v>
      </c>
      <c r="F104" s="82" t="s">
        <v>517</v>
      </c>
      <c r="G104" s="87"/>
      <c r="H104" s="82" t="s">
        <v>38</v>
      </c>
      <c r="I104" s="87"/>
      <c r="J104" s="87"/>
      <c r="K104" s="82" t="s">
        <v>38</v>
      </c>
      <c r="L104" s="87"/>
      <c r="M104" s="3">
        <v>3</v>
      </c>
      <c r="N104" s="3">
        <v>3</v>
      </c>
      <c r="O104" s="3">
        <v>7</v>
      </c>
      <c r="P104" s="87">
        <f t="shared" si="6"/>
        <v>63</v>
      </c>
      <c r="Q104" s="85" t="str">
        <f t="shared" si="3"/>
        <v>L</v>
      </c>
      <c r="R104" s="32" t="s">
        <v>183</v>
      </c>
    </row>
    <row r="105" spans="1:18" x14ac:dyDescent="0.15">
      <c r="A105" s="88">
        <v>100</v>
      </c>
      <c r="B105" s="51" t="s">
        <v>88</v>
      </c>
      <c r="C105" s="60" t="s">
        <v>184</v>
      </c>
      <c r="D105" s="48" t="s">
        <v>185</v>
      </c>
      <c r="E105" s="28" t="s">
        <v>59</v>
      </c>
      <c r="F105" s="82" t="s">
        <v>37</v>
      </c>
      <c r="G105" s="87"/>
      <c r="H105" s="82" t="s">
        <v>38</v>
      </c>
      <c r="I105" s="87"/>
      <c r="J105" s="87"/>
      <c r="K105" s="82" t="s">
        <v>38</v>
      </c>
      <c r="L105" s="87"/>
      <c r="M105" s="3">
        <v>3</v>
      </c>
      <c r="N105" s="3">
        <v>3</v>
      </c>
      <c r="O105" s="3">
        <v>7</v>
      </c>
      <c r="P105" s="87">
        <f t="shared" si="6"/>
        <v>63</v>
      </c>
      <c r="Q105" s="85" t="str">
        <f t="shared" si="3"/>
        <v>L</v>
      </c>
      <c r="R105" s="32" t="s">
        <v>524</v>
      </c>
    </row>
    <row r="106" spans="1:18" x14ac:dyDescent="0.15">
      <c r="A106" s="88">
        <v>101</v>
      </c>
      <c r="B106" s="51" t="s">
        <v>595</v>
      </c>
      <c r="C106" s="60" t="s">
        <v>595</v>
      </c>
      <c r="D106" s="48" t="s">
        <v>596</v>
      </c>
      <c r="E106" s="28" t="s">
        <v>59</v>
      </c>
      <c r="F106" s="82" t="s">
        <v>37</v>
      </c>
      <c r="G106" s="87"/>
      <c r="H106" s="82" t="s">
        <v>38</v>
      </c>
      <c r="I106" s="87"/>
      <c r="J106" s="87"/>
      <c r="K106" s="82" t="s">
        <v>38</v>
      </c>
      <c r="L106" s="87"/>
      <c r="M106" s="3">
        <v>3</v>
      </c>
      <c r="N106" s="3">
        <v>3</v>
      </c>
      <c r="O106" s="3">
        <v>7</v>
      </c>
      <c r="P106" s="87">
        <f t="shared" si="6"/>
        <v>63</v>
      </c>
      <c r="Q106" s="85" t="str">
        <f t="shared" si="3"/>
        <v>L</v>
      </c>
      <c r="R106" s="32" t="s">
        <v>524</v>
      </c>
    </row>
    <row r="107" spans="1:18" x14ac:dyDescent="0.15">
      <c r="A107" s="88">
        <v>102</v>
      </c>
      <c r="B107" s="51" t="s">
        <v>186</v>
      </c>
      <c r="C107" s="60" t="s">
        <v>187</v>
      </c>
      <c r="D107" s="48" t="s">
        <v>188</v>
      </c>
      <c r="E107" s="28" t="s">
        <v>59</v>
      </c>
      <c r="F107" s="82" t="s">
        <v>37</v>
      </c>
      <c r="G107" s="87"/>
      <c r="H107" s="82" t="s">
        <v>38</v>
      </c>
      <c r="I107" s="87"/>
      <c r="J107" s="87"/>
      <c r="K107" s="82" t="s">
        <v>38</v>
      </c>
      <c r="L107" s="87"/>
      <c r="M107" s="3">
        <v>3</v>
      </c>
      <c r="N107" s="3">
        <v>3</v>
      </c>
      <c r="O107" s="3">
        <v>7</v>
      </c>
      <c r="P107" s="87">
        <f t="shared" si="6"/>
        <v>63</v>
      </c>
      <c r="Q107" s="85" t="str">
        <f t="shared" si="3"/>
        <v>L</v>
      </c>
      <c r="R107" s="32" t="s">
        <v>524</v>
      </c>
    </row>
    <row r="108" spans="1:18" x14ac:dyDescent="0.15">
      <c r="A108" s="88">
        <v>103</v>
      </c>
      <c r="B108" s="51" t="s">
        <v>189</v>
      </c>
      <c r="C108" s="60" t="s">
        <v>190</v>
      </c>
      <c r="D108" s="47" t="s">
        <v>191</v>
      </c>
      <c r="E108" s="28" t="s">
        <v>597</v>
      </c>
      <c r="F108" s="82" t="s">
        <v>517</v>
      </c>
      <c r="G108" s="87"/>
      <c r="H108" s="82" t="s">
        <v>38</v>
      </c>
      <c r="I108" s="87"/>
      <c r="J108" s="87"/>
      <c r="K108" s="82" t="s">
        <v>38</v>
      </c>
      <c r="L108" s="87"/>
      <c r="M108" s="3">
        <v>3</v>
      </c>
      <c r="N108" s="3">
        <v>3</v>
      </c>
      <c r="O108" s="3">
        <v>7</v>
      </c>
      <c r="P108" s="87">
        <f t="shared" si="6"/>
        <v>63</v>
      </c>
      <c r="Q108" s="85" t="str">
        <f t="shared" si="3"/>
        <v>L</v>
      </c>
      <c r="R108" s="32" t="s">
        <v>192</v>
      </c>
    </row>
    <row r="109" spans="1:18" x14ac:dyDescent="0.15">
      <c r="A109" s="88">
        <v>104</v>
      </c>
      <c r="B109" s="51" t="s">
        <v>189</v>
      </c>
      <c r="C109" s="60" t="s">
        <v>598</v>
      </c>
      <c r="D109" s="47" t="s">
        <v>193</v>
      </c>
      <c r="E109" s="28" t="s">
        <v>159</v>
      </c>
      <c r="F109" s="82" t="s">
        <v>517</v>
      </c>
      <c r="G109" s="87"/>
      <c r="H109" s="82" t="s">
        <v>38</v>
      </c>
      <c r="I109" s="87"/>
      <c r="J109" s="87"/>
      <c r="K109" s="82" t="s">
        <v>38</v>
      </c>
      <c r="L109" s="87"/>
      <c r="M109" s="3">
        <v>3</v>
      </c>
      <c r="N109" s="3">
        <v>3</v>
      </c>
      <c r="O109" s="3">
        <v>7</v>
      </c>
      <c r="P109" s="87">
        <f t="shared" si="6"/>
        <v>63</v>
      </c>
      <c r="Q109" s="85" t="str">
        <f t="shared" si="3"/>
        <v>L</v>
      </c>
      <c r="R109" s="32" t="s">
        <v>73</v>
      </c>
    </row>
    <row r="110" spans="1:18" x14ac:dyDescent="0.15">
      <c r="A110" s="88">
        <v>105</v>
      </c>
      <c r="B110" s="51" t="s">
        <v>138</v>
      </c>
      <c r="C110" s="60" t="s">
        <v>138</v>
      </c>
      <c r="D110" s="50" t="s">
        <v>194</v>
      </c>
      <c r="E110" s="28" t="s">
        <v>59</v>
      </c>
      <c r="F110" s="82" t="s">
        <v>37</v>
      </c>
      <c r="G110" s="87"/>
      <c r="H110" s="82" t="s">
        <v>38</v>
      </c>
      <c r="I110" s="87"/>
      <c r="J110" s="87"/>
      <c r="K110" s="82" t="s">
        <v>38</v>
      </c>
      <c r="L110" s="87"/>
      <c r="M110" s="3">
        <v>3</v>
      </c>
      <c r="N110" s="3">
        <v>3</v>
      </c>
      <c r="O110" s="3">
        <v>7</v>
      </c>
      <c r="P110" s="87">
        <f t="shared" si="6"/>
        <v>63</v>
      </c>
      <c r="Q110" s="85" t="str">
        <f t="shared" si="3"/>
        <v>L</v>
      </c>
      <c r="R110" s="32" t="s">
        <v>524</v>
      </c>
    </row>
    <row r="111" spans="1:18" x14ac:dyDescent="0.15">
      <c r="A111" s="88">
        <v>106</v>
      </c>
      <c r="B111" s="43" t="s">
        <v>146</v>
      </c>
      <c r="C111" s="46" t="s">
        <v>147</v>
      </c>
      <c r="D111" s="61" t="s">
        <v>195</v>
      </c>
      <c r="E111" s="28" t="s">
        <v>159</v>
      </c>
      <c r="F111" s="82" t="s">
        <v>517</v>
      </c>
      <c r="G111" s="87"/>
      <c r="H111" s="82" t="s">
        <v>38</v>
      </c>
      <c r="I111" s="87"/>
      <c r="J111" s="87"/>
      <c r="K111" s="82" t="s">
        <v>38</v>
      </c>
      <c r="L111" s="87"/>
      <c r="M111" s="3">
        <v>3</v>
      </c>
      <c r="N111" s="3">
        <v>3</v>
      </c>
      <c r="O111" s="3">
        <v>7</v>
      </c>
      <c r="P111" s="87">
        <f t="shared" si="6"/>
        <v>63</v>
      </c>
      <c r="Q111" s="85" t="str">
        <f t="shared" si="3"/>
        <v>L</v>
      </c>
      <c r="R111" s="32" t="s">
        <v>196</v>
      </c>
    </row>
    <row r="112" spans="1:18" x14ac:dyDescent="0.15">
      <c r="A112" s="88">
        <v>107</v>
      </c>
      <c r="B112" s="43" t="s">
        <v>197</v>
      </c>
      <c r="C112" s="46" t="s">
        <v>512</v>
      </c>
      <c r="D112" s="50" t="s">
        <v>599</v>
      </c>
      <c r="E112" s="28"/>
      <c r="F112" s="82"/>
      <c r="G112" s="87"/>
      <c r="H112" s="82" t="s">
        <v>38</v>
      </c>
      <c r="I112" s="87"/>
      <c r="J112" s="87"/>
      <c r="K112" s="82" t="s">
        <v>38</v>
      </c>
      <c r="L112" s="87"/>
      <c r="M112" s="3">
        <v>3</v>
      </c>
      <c r="N112" s="3">
        <v>3</v>
      </c>
      <c r="O112" s="3">
        <v>7</v>
      </c>
      <c r="P112" s="87">
        <f t="shared" si="6"/>
        <v>63</v>
      </c>
      <c r="Q112" s="85" t="str">
        <f t="shared" si="3"/>
        <v>L</v>
      </c>
      <c r="R112" s="32" t="s">
        <v>251</v>
      </c>
    </row>
    <row r="113" spans="1:18" x14ac:dyDescent="0.15">
      <c r="A113" s="88">
        <v>108</v>
      </c>
      <c r="B113" s="43" t="s">
        <v>197</v>
      </c>
      <c r="C113" s="46" t="s">
        <v>600</v>
      </c>
      <c r="D113" s="50" t="s">
        <v>601</v>
      </c>
      <c r="E113" s="28" t="s">
        <v>256</v>
      </c>
      <c r="F113" s="82" t="s">
        <v>517</v>
      </c>
      <c r="G113" s="87"/>
      <c r="H113" s="82" t="s">
        <v>38</v>
      </c>
      <c r="I113" s="87"/>
      <c r="J113" s="87"/>
      <c r="K113" s="82" t="s">
        <v>38</v>
      </c>
      <c r="L113" s="87"/>
      <c r="M113" s="3">
        <v>3</v>
      </c>
      <c r="N113" s="3">
        <v>3</v>
      </c>
      <c r="O113" s="3">
        <v>7</v>
      </c>
      <c r="P113" s="87">
        <f t="shared" si="6"/>
        <v>63</v>
      </c>
      <c r="Q113" s="85" t="str">
        <f t="shared" si="3"/>
        <v>L</v>
      </c>
      <c r="R113" s="32" t="s">
        <v>555</v>
      </c>
    </row>
    <row r="114" spans="1:18" x14ac:dyDescent="0.15">
      <c r="A114" s="88">
        <v>109</v>
      </c>
      <c r="B114" s="27" t="s">
        <v>151</v>
      </c>
      <c r="C114" s="25" t="s">
        <v>602</v>
      </c>
      <c r="D114" s="14" t="s">
        <v>149</v>
      </c>
      <c r="E114" s="28" t="s">
        <v>150</v>
      </c>
      <c r="F114" s="82" t="s">
        <v>37</v>
      </c>
      <c r="G114" s="87"/>
      <c r="H114" s="82" t="s">
        <v>38</v>
      </c>
      <c r="I114" s="87"/>
      <c r="J114" s="82"/>
      <c r="K114" s="82" t="s">
        <v>38</v>
      </c>
      <c r="L114" s="87"/>
      <c r="M114" s="3">
        <v>3</v>
      </c>
      <c r="N114" s="3">
        <v>3</v>
      </c>
      <c r="O114" s="3">
        <v>7</v>
      </c>
      <c r="P114" s="87">
        <f t="shared" si="6"/>
        <v>63</v>
      </c>
      <c r="Q114" s="85" t="str">
        <f t="shared" si="3"/>
        <v>L</v>
      </c>
      <c r="R114" s="32" t="s">
        <v>603</v>
      </c>
    </row>
    <row r="115" spans="1:18" x14ac:dyDescent="0.15">
      <c r="A115" s="88">
        <v>110</v>
      </c>
      <c r="B115" s="27" t="s">
        <v>151</v>
      </c>
      <c r="C115" s="23" t="s">
        <v>604</v>
      </c>
      <c r="D115" s="15" t="s">
        <v>152</v>
      </c>
      <c r="E115" s="29" t="s">
        <v>39</v>
      </c>
      <c r="F115" s="11" t="s">
        <v>39</v>
      </c>
      <c r="G115" s="12"/>
      <c r="H115" s="82" t="s">
        <v>38</v>
      </c>
      <c r="I115" s="12"/>
      <c r="J115" s="12"/>
      <c r="K115" s="82" t="s">
        <v>38</v>
      </c>
      <c r="L115" s="12"/>
      <c r="M115" s="3">
        <v>3</v>
      </c>
      <c r="N115" s="3">
        <v>3</v>
      </c>
      <c r="O115" s="3">
        <v>7</v>
      </c>
      <c r="P115" s="87">
        <f t="shared" si="6"/>
        <v>63</v>
      </c>
      <c r="Q115" s="85" t="str">
        <f t="shared" si="3"/>
        <v>L</v>
      </c>
      <c r="R115" s="32" t="s">
        <v>605</v>
      </c>
    </row>
    <row r="116" spans="1:18" x14ac:dyDescent="0.15">
      <c r="A116" s="88">
        <v>111</v>
      </c>
      <c r="B116" s="27" t="s">
        <v>606</v>
      </c>
      <c r="C116" s="53" t="s">
        <v>607</v>
      </c>
      <c r="D116" s="54" t="s">
        <v>608</v>
      </c>
      <c r="E116" s="28" t="s">
        <v>609</v>
      </c>
      <c r="F116" s="82" t="s">
        <v>153</v>
      </c>
      <c r="G116" s="87"/>
      <c r="H116" s="82" t="s">
        <v>38</v>
      </c>
      <c r="I116" s="87"/>
      <c r="J116" s="82" t="s">
        <v>38</v>
      </c>
      <c r="K116" s="82"/>
      <c r="L116" s="87"/>
      <c r="M116" s="3">
        <v>3</v>
      </c>
      <c r="N116" s="3">
        <v>3</v>
      </c>
      <c r="O116" s="3">
        <v>7</v>
      </c>
      <c r="P116" s="87">
        <f t="shared" si="6"/>
        <v>63</v>
      </c>
      <c r="Q116" s="85" t="str">
        <f t="shared" si="3"/>
        <v>L</v>
      </c>
      <c r="R116" s="32" t="s">
        <v>610</v>
      </c>
    </row>
    <row r="117" spans="1:18" x14ac:dyDescent="0.15">
      <c r="A117" s="88">
        <v>112</v>
      </c>
      <c r="B117" s="27" t="s">
        <v>606</v>
      </c>
      <c r="C117" s="53" t="s">
        <v>606</v>
      </c>
      <c r="D117" s="54" t="s">
        <v>154</v>
      </c>
      <c r="E117" s="28" t="s">
        <v>155</v>
      </c>
      <c r="F117" s="82" t="s">
        <v>257</v>
      </c>
      <c r="G117" s="87"/>
      <c r="H117" s="82" t="s">
        <v>38</v>
      </c>
      <c r="I117" s="87"/>
      <c r="J117" s="87"/>
      <c r="K117" s="82" t="s">
        <v>38</v>
      </c>
      <c r="L117" s="87"/>
      <c r="M117" s="3">
        <v>3</v>
      </c>
      <c r="N117" s="3">
        <v>3</v>
      </c>
      <c r="O117" s="3">
        <v>7</v>
      </c>
      <c r="P117" s="87">
        <f t="shared" si="6"/>
        <v>63</v>
      </c>
      <c r="Q117" s="85" t="str">
        <f t="shared" si="3"/>
        <v>L</v>
      </c>
      <c r="R117" s="32" t="s">
        <v>611</v>
      </c>
    </row>
    <row r="118" spans="1:18" x14ac:dyDescent="0.15">
      <c r="A118" s="88">
        <v>113</v>
      </c>
      <c r="B118" s="27" t="s">
        <v>612</v>
      </c>
      <c r="C118" s="53" t="s">
        <v>156</v>
      </c>
      <c r="D118" s="55" t="s">
        <v>613</v>
      </c>
      <c r="E118" s="28" t="s">
        <v>59</v>
      </c>
      <c r="F118" s="82" t="s">
        <v>37</v>
      </c>
      <c r="G118" s="87"/>
      <c r="H118" s="82" t="s">
        <v>38</v>
      </c>
      <c r="I118" s="87"/>
      <c r="J118" s="87"/>
      <c r="K118" s="82" t="s">
        <v>38</v>
      </c>
      <c r="L118" s="87"/>
      <c r="M118" s="3">
        <v>3</v>
      </c>
      <c r="N118" s="3">
        <v>3</v>
      </c>
      <c r="O118" s="3">
        <v>7</v>
      </c>
      <c r="P118" s="87">
        <f t="shared" si="6"/>
        <v>63</v>
      </c>
      <c r="Q118" s="85" t="str">
        <f t="shared" si="3"/>
        <v>L</v>
      </c>
      <c r="R118" s="32" t="s">
        <v>614</v>
      </c>
    </row>
    <row r="119" spans="1:18" x14ac:dyDescent="0.15">
      <c r="A119" s="88">
        <v>114</v>
      </c>
      <c r="B119" s="27" t="s">
        <v>157</v>
      </c>
      <c r="C119" s="56" t="s">
        <v>615</v>
      </c>
      <c r="D119" s="57" t="s">
        <v>616</v>
      </c>
      <c r="E119" s="28" t="s">
        <v>59</v>
      </c>
      <c r="F119" s="82" t="s">
        <v>37</v>
      </c>
      <c r="G119" s="87"/>
      <c r="H119" s="82" t="s">
        <v>38</v>
      </c>
      <c r="I119" s="87"/>
      <c r="J119" s="87"/>
      <c r="K119" s="82" t="s">
        <v>38</v>
      </c>
      <c r="L119" s="87"/>
      <c r="M119" s="3">
        <v>3</v>
      </c>
      <c r="N119" s="3">
        <v>3</v>
      </c>
      <c r="O119" s="3">
        <v>7</v>
      </c>
      <c r="P119" s="87">
        <f t="shared" si="6"/>
        <v>63</v>
      </c>
      <c r="Q119" s="85" t="str">
        <f t="shared" si="3"/>
        <v>L</v>
      </c>
      <c r="R119" s="32" t="s">
        <v>614</v>
      </c>
    </row>
    <row r="120" spans="1:18" x14ac:dyDescent="0.15">
      <c r="A120" s="88">
        <v>115</v>
      </c>
      <c r="B120" s="27" t="s">
        <v>557</v>
      </c>
      <c r="C120" s="53" t="s">
        <v>557</v>
      </c>
      <c r="D120" s="57" t="s">
        <v>617</v>
      </c>
      <c r="E120" s="28" t="s">
        <v>609</v>
      </c>
      <c r="F120" s="82" t="s">
        <v>153</v>
      </c>
      <c r="G120" s="87"/>
      <c r="H120" s="82" t="s">
        <v>38</v>
      </c>
      <c r="I120" s="87"/>
      <c r="J120" s="82" t="s">
        <v>38</v>
      </c>
      <c r="K120" s="82"/>
      <c r="L120" s="87"/>
      <c r="M120" s="3">
        <v>3</v>
      </c>
      <c r="N120" s="3">
        <v>3</v>
      </c>
      <c r="O120" s="3">
        <v>7</v>
      </c>
      <c r="P120" s="87">
        <f t="shared" si="6"/>
        <v>63</v>
      </c>
      <c r="Q120" s="85" t="str">
        <f t="shared" si="3"/>
        <v>L</v>
      </c>
      <c r="R120" s="32" t="s">
        <v>610</v>
      </c>
    </row>
    <row r="121" spans="1:18" x14ac:dyDescent="0.15">
      <c r="A121" s="88">
        <v>116</v>
      </c>
      <c r="B121" s="27" t="s">
        <v>559</v>
      </c>
      <c r="C121" s="53" t="s">
        <v>559</v>
      </c>
      <c r="D121" s="57" t="s">
        <v>617</v>
      </c>
      <c r="E121" s="28" t="s">
        <v>609</v>
      </c>
      <c r="F121" s="82" t="s">
        <v>153</v>
      </c>
      <c r="G121" s="87"/>
      <c r="H121" s="82" t="s">
        <v>38</v>
      </c>
      <c r="I121" s="87"/>
      <c r="J121" s="82" t="s">
        <v>38</v>
      </c>
      <c r="K121" s="82"/>
      <c r="L121" s="87"/>
      <c r="M121" s="3">
        <v>3</v>
      </c>
      <c r="N121" s="3">
        <v>3</v>
      </c>
      <c r="O121" s="3">
        <v>7</v>
      </c>
      <c r="P121" s="87">
        <f t="shared" si="6"/>
        <v>63</v>
      </c>
      <c r="Q121" s="85" t="str">
        <f t="shared" ref="Q121:Q169" si="7">IF(P121&lt;=70,"L",IF(P121&gt;200,"H","M"))</f>
        <v>L</v>
      </c>
      <c r="R121" s="32" t="s">
        <v>610</v>
      </c>
    </row>
    <row r="122" spans="1:18" x14ac:dyDescent="0.15">
      <c r="A122" s="88">
        <v>117</v>
      </c>
      <c r="B122" s="27" t="s">
        <v>618</v>
      </c>
      <c r="C122" s="53" t="s">
        <v>158</v>
      </c>
      <c r="D122" s="54" t="s">
        <v>159</v>
      </c>
      <c r="E122" s="28" t="s">
        <v>160</v>
      </c>
      <c r="F122" s="82" t="s">
        <v>257</v>
      </c>
      <c r="G122" s="87"/>
      <c r="H122" s="82" t="s">
        <v>38</v>
      </c>
      <c r="I122" s="87"/>
      <c r="J122" s="82"/>
      <c r="K122" s="82" t="s">
        <v>38</v>
      </c>
      <c r="L122" s="87"/>
      <c r="M122" s="3">
        <v>3</v>
      </c>
      <c r="N122" s="3">
        <v>3</v>
      </c>
      <c r="O122" s="3">
        <v>7</v>
      </c>
      <c r="P122" s="87">
        <f t="shared" si="6"/>
        <v>63</v>
      </c>
      <c r="Q122" s="85" t="str">
        <f t="shared" si="7"/>
        <v>L</v>
      </c>
      <c r="R122" s="35" t="s">
        <v>619</v>
      </c>
    </row>
    <row r="123" spans="1:18" x14ac:dyDescent="0.15">
      <c r="A123" s="88">
        <v>118</v>
      </c>
      <c r="B123" s="27" t="s">
        <v>618</v>
      </c>
      <c r="C123" s="53" t="s">
        <v>161</v>
      </c>
      <c r="D123" s="26" t="s">
        <v>162</v>
      </c>
      <c r="E123" s="28" t="s">
        <v>59</v>
      </c>
      <c r="F123" s="82" t="s">
        <v>37</v>
      </c>
      <c r="G123" s="87"/>
      <c r="H123" s="82" t="s">
        <v>38</v>
      </c>
      <c r="I123" s="87"/>
      <c r="J123" s="87"/>
      <c r="K123" s="82" t="s">
        <v>38</v>
      </c>
      <c r="L123" s="87"/>
      <c r="M123" s="3">
        <v>3</v>
      </c>
      <c r="N123" s="3">
        <v>3</v>
      </c>
      <c r="O123" s="3">
        <v>7</v>
      </c>
      <c r="P123" s="87">
        <f t="shared" si="6"/>
        <v>63</v>
      </c>
      <c r="Q123" s="85" t="str">
        <f t="shared" si="7"/>
        <v>L</v>
      </c>
      <c r="R123" s="32" t="s">
        <v>614</v>
      </c>
    </row>
    <row r="124" spans="1:18" x14ac:dyDescent="0.15">
      <c r="A124" s="88">
        <v>119</v>
      </c>
      <c r="B124" s="27" t="s">
        <v>618</v>
      </c>
      <c r="C124" s="53" t="s">
        <v>163</v>
      </c>
      <c r="D124" s="54" t="s">
        <v>164</v>
      </c>
      <c r="E124" s="28" t="s">
        <v>59</v>
      </c>
      <c r="F124" s="82" t="s">
        <v>37</v>
      </c>
      <c r="G124" s="87"/>
      <c r="H124" s="82" t="s">
        <v>38</v>
      </c>
      <c r="I124" s="87"/>
      <c r="J124" s="87"/>
      <c r="K124" s="82" t="s">
        <v>38</v>
      </c>
      <c r="L124" s="87"/>
      <c r="M124" s="3">
        <v>3</v>
      </c>
      <c r="N124" s="3">
        <v>3</v>
      </c>
      <c r="O124" s="3">
        <v>7</v>
      </c>
      <c r="P124" s="87">
        <f t="shared" si="6"/>
        <v>63</v>
      </c>
      <c r="Q124" s="85" t="str">
        <f t="shared" si="7"/>
        <v>L</v>
      </c>
      <c r="R124" s="32" t="s">
        <v>614</v>
      </c>
    </row>
    <row r="125" spans="1:18" x14ac:dyDescent="0.15">
      <c r="A125" s="88">
        <v>120</v>
      </c>
      <c r="B125" s="27" t="s">
        <v>165</v>
      </c>
      <c r="C125" s="58" t="s">
        <v>166</v>
      </c>
      <c r="D125" s="15" t="s">
        <v>167</v>
      </c>
      <c r="E125" s="28" t="s">
        <v>59</v>
      </c>
      <c r="F125" s="82" t="s">
        <v>37</v>
      </c>
      <c r="G125" s="87"/>
      <c r="H125" s="82" t="s">
        <v>38</v>
      </c>
      <c r="I125" s="87"/>
      <c r="J125" s="87"/>
      <c r="K125" s="82" t="s">
        <v>38</v>
      </c>
      <c r="L125" s="87"/>
      <c r="M125" s="3">
        <v>3</v>
      </c>
      <c r="N125" s="3">
        <v>3</v>
      </c>
      <c r="O125" s="3">
        <v>7</v>
      </c>
      <c r="P125" s="87">
        <f t="shared" si="6"/>
        <v>63</v>
      </c>
      <c r="Q125" s="85" t="str">
        <f t="shared" si="7"/>
        <v>L</v>
      </c>
      <c r="R125" s="32" t="s">
        <v>614</v>
      </c>
    </row>
    <row r="126" spans="1:18" x14ac:dyDescent="0.15">
      <c r="A126" s="88">
        <v>121</v>
      </c>
      <c r="B126" s="27" t="s">
        <v>165</v>
      </c>
      <c r="C126" s="53" t="s">
        <v>168</v>
      </c>
      <c r="D126" s="59" t="s">
        <v>169</v>
      </c>
      <c r="E126" s="28" t="s">
        <v>39</v>
      </c>
      <c r="F126" s="82" t="s">
        <v>39</v>
      </c>
      <c r="G126" s="87"/>
      <c r="H126" s="82" t="s">
        <v>38</v>
      </c>
      <c r="I126" s="87"/>
      <c r="J126" s="87"/>
      <c r="K126" s="82" t="s">
        <v>38</v>
      </c>
      <c r="L126" s="87"/>
      <c r="M126" s="3">
        <v>3</v>
      </c>
      <c r="N126" s="3">
        <v>3</v>
      </c>
      <c r="O126" s="3">
        <v>7</v>
      </c>
      <c r="P126" s="87">
        <f t="shared" si="6"/>
        <v>63</v>
      </c>
      <c r="Q126" s="85" t="str">
        <f t="shared" si="7"/>
        <v>L</v>
      </c>
      <c r="R126" s="32" t="s">
        <v>605</v>
      </c>
    </row>
    <row r="127" spans="1:18" x14ac:dyDescent="0.15">
      <c r="A127" s="88">
        <v>122</v>
      </c>
      <c r="B127" s="27" t="s">
        <v>146</v>
      </c>
      <c r="C127" s="53" t="s">
        <v>170</v>
      </c>
      <c r="D127" s="36" t="s">
        <v>54</v>
      </c>
      <c r="E127" s="28" t="s">
        <v>148</v>
      </c>
      <c r="F127" s="82" t="s">
        <v>517</v>
      </c>
      <c r="G127" s="87"/>
      <c r="H127" s="82" t="s">
        <v>38</v>
      </c>
      <c r="I127" s="87"/>
      <c r="J127" s="87"/>
      <c r="K127" s="82" t="s">
        <v>38</v>
      </c>
      <c r="L127" s="87"/>
      <c r="M127" s="3">
        <v>3</v>
      </c>
      <c r="N127" s="3">
        <v>6</v>
      </c>
      <c r="O127" s="3">
        <v>7</v>
      </c>
      <c r="P127" s="87">
        <f t="shared" si="6"/>
        <v>126</v>
      </c>
      <c r="Q127" s="85" t="str">
        <f t="shared" si="7"/>
        <v>M</v>
      </c>
      <c r="R127" s="32" t="s">
        <v>56</v>
      </c>
    </row>
    <row r="128" spans="1:18" x14ac:dyDescent="0.15">
      <c r="A128" s="88">
        <v>123</v>
      </c>
      <c r="B128" s="33" t="s">
        <v>620</v>
      </c>
      <c r="C128" s="34" t="s">
        <v>621</v>
      </c>
      <c r="D128" s="89" t="s">
        <v>622</v>
      </c>
      <c r="E128" s="28"/>
      <c r="F128" s="82"/>
      <c r="G128" s="87"/>
      <c r="H128" s="82" t="s">
        <v>623</v>
      </c>
      <c r="I128" s="87"/>
      <c r="J128" s="87"/>
      <c r="K128" s="82" t="s">
        <v>623</v>
      </c>
      <c r="L128" s="87"/>
      <c r="M128" s="3">
        <v>3</v>
      </c>
      <c r="N128" s="3">
        <v>6</v>
      </c>
      <c r="O128" s="3">
        <v>0.2</v>
      </c>
      <c r="P128" s="87">
        <f t="shared" si="6"/>
        <v>3.6</v>
      </c>
      <c r="Q128" s="85" t="str">
        <f t="shared" si="7"/>
        <v>L</v>
      </c>
      <c r="R128" s="35"/>
    </row>
    <row r="129" spans="1:18" x14ac:dyDescent="0.15">
      <c r="A129" s="88">
        <v>124</v>
      </c>
      <c r="B129" s="33" t="s">
        <v>171</v>
      </c>
      <c r="C129" s="34" t="s">
        <v>624</v>
      </c>
      <c r="D129" s="36" t="s">
        <v>54</v>
      </c>
      <c r="E129" s="28" t="s">
        <v>55</v>
      </c>
      <c r="F129" s="82" t="s">
        <v>517</v>
      </c>
      <c r="G129" s="87"/>
      <c r="H129" s="82" t="s">
        <v>38</v>
      </c>
      <c r="I129" s="87"/>
      <c r="J129" s="87"/>
      <c r="K129" s="82" t="s">
        <v>38</v>
      </c>
      <c r="L129" s="87"/>
      <c r="M129" s="3">
        <v>3</v>
      </c>
      <c r="N129" s="3">
        <v>3</v>
      </c>
      <c r="O129" s="3">
        <v>10</v>
      </c>
      <c r="P129" s="87">
        <f t="shared" si="6"/>
        <v>90</v>
      </c>
      <c r="Q129" s="85" t="str">
        <f t="shared" si="7"/>
        <v>M</v>
      </c>
      <c r="R129" s="32" t="s">
        <v>56</v>
      </c>
    </row>
    <row r="130" spans="1:18" x14ac:dyDescent="0.15">
      <c r="A130" s="88">
        <v>125</v>
      </c>
      <c r="B130" s="33" t="s">
        <v>171</v>
      </c>
      <c r="C130" s="34" t="s">
        <v>57</v>
      </c>
      <c r="D130" s="37" t="s">
        <v>58</v>
      </c>
      <c r="E130" s="28" t="s">
        <v>59</v>
      </c>
      <c r="F130" s="11" t="s">
        <v>37</v>
      </c>
      <c r="G130" s="12"/>
      <c r="H130" s="82" t="s">
        <v>38</v>
      </c>
      <c r="I130" s="12"/>
      <c r="J130" s="12"/>
      <c r="K130" s="82" t="s">
        <v>38</v>
      </c>
      <c r="L130" s="12"/>
      <c r="M130" s="3">
        <v>3</v>
      </c>
      <c r="N130" s="3">
        <v>3</v>
      </c>
      <c r="O130" s="3">
        <v>7</v>
      </c>
      <c r="P130" s="87">
        <f t="shared" si="6"/>
        <v>63</v>
      </c>
      <c r="Q130" s="85" t="str">
        <f t="shared" si="7"/>
        <v>L</v>
      </c>
      <c r="R130" s="32" t="s">
        <v>476</v>
      </c>
    </row>
    <row r="131" spans="1:18" x14ac:dyDescent="0.15">
      <c r="A131" s="88">
        <v>126</v>
      </c>
      <c r="B131" s="33" t="s">
        <v>171</v>
      </c>
      <c r="C131" s="38" t="s">
        <v>477</v>
      </c>
      <c r="D131" s="37" t="s">
        <v>60</v>
      </c>
      <c r="E131" s="28" t="s">
        <v>61</v>
      </c>
      <c r="F131" s="11" t="s">
        <v>478</v>
      </c>
      <c r="G131" s="12"/>
      <c r="H131" s="82" t="s">
        <v>38</v>
      </c>
      <c r="I131" s="12"/>
      <c r="J131" s="12"/>
      <c r="K131" s="82" t="s">
        <v>38</v>
      </c>
      <c r="L131" s="12"/>
      <c r="M131" s="3">
        <v>3</v>
      </c>
      <c r="N131" s="3">
        <v>3</v>
      </c>
      <c r="O131" s="3">
        <v>7</v>
      </c>
      <c r="P131" s="87">
        <f t="shared" si="6"/>
        <v>63</v>
      </c>
      <c r="Q131" s="85" t="str">
        <f t="shared" si="7"/>
        <v>L</v>
      </c>
      <c r="R131" s="32" t="s">
        <v>62</v>
      </c>
    </row>
    <row r="132" spans="1:18" x14ac:dyDescent="0.15">
      <c r="A132" s="88">
        <v>127</v>
      </c>
      <c r="B132" s="39" t="s">
        <v>63</v>
      </c>
      <c r="C132" s="38" t="s">
        <v>64</v>
      </c>
      <c r="D132" s="37" t="s">
        <v>625</v>
      </c>
      <c r="E132" s="28" t="s">
        <v>626</v>
      </c>
      <c r="F132" s="11" t="s">
        <v>478</v>
      </c>
      <c r="G132" s="12"/>
      <c r="H132" s="82" t="s">
        <v>38</v>
      </c>
      <c r="I132" s="12"/>
      <c r="J132" s="12"/>
      <c r="K132" s="82" t="s">
        <v>38</v>
      </c>
      <c r="L132" s="12"/>
      <c r="M132" s="3">
        <v>3</v>
      </c>
      <c r="N132" s="3">
        <v>3</v>
      </c>
      <c r="O132" s="3">
        <v>7</v>
      </c>
      <c r="P132" s="87">
        <f t="shared" si="6"/>
        <v>63</v>
      </c>
      <c r="Q132" s="85" t="str">
        <f t="shared" si="7"/>
        <v>L</v>
      </c>
      <c r="R132" s="32" t="s">
        <v>627</v>
      </c>
    </row>
    <row r="133" spans="1:18" x14ac:dyDescent="0.15">
      <c r="A133" s="88">
        <v>128</v>
      </c>
      <c r="B133" s="39" t="s">
        <v>63</v>
      </c>
      <c r="C133" s="40" t="s">
        <v>65</v>
      </c>
      <c r="D133" s="41" t="s">
        <v>66</v>
      </c>
      <c r="E133" s="28" t="s">
        <v>67</v>
      </c>
      <c r="F133" s="82" t="s">
        <v>517</v>
      </c>
      <c r="G133" s="87"/>
      <c r="H133" s="82" t="s">
        <v>38</v>
      </c>
      <c r="I133" s="87"/>
      <c r="J133" s="87"/>
      <c r="K133" s="82" t="s">
        <v>38</v>
      </c>
      <c r="L133" s="87"/>
      <c r="M133" s="3">
        <v>3</v>
      </c>
      <c r="N133" s="3">
        <v>3</v>
      </c>
      <c r="O133" s="3">
        <v>7</v>
      </c>
      <c r="P133" s="87">
        <f t="shared" si="6"/>
        <v>63</v>
      </c>
      <c r="Q133" s="85" t="str">
        <f t="shared" si="7"/>
        <v>L</v>
      </c>
      <c r="R133" s="42" t="s">
        <v>68</v>
      </c>
    </row>
    <row r="134" spans="1:18" x14ac:dyDescent="0.15">
      <c r="A134" s="88">
        <v>129</v>
      </c>
      <c r="B134" s="43" t="s">
        <v>69</v>
      </c>
      <c r="C134" s="40" t="s">
        <v>70</v>
      </c>
      <c r="D134" s="44" t="s">
        <v>71</v>
      </c>
      <c r="E134" s="28" t="s">
        <v>72</v>
      </c>
      <c r="F134" s="82" t="s">
        <v>517</v>
      </c>
      <c r="G134" s="87"/>
      <c r="H134" s="82" t="s">
        <v>38</v>
      </c>
      <c r="I134" s="87"/>
      <c r="J134" s="87"/>
      <c r="K134" s="82" t="s">
        <v>38</v>
      </c>
      <c r="L134" s="87"/>
      <c r="M134" s="3">
        <v>3</v>
      </c>
      <c r="N134" s="3">
        <v>3</v>
      </c>
      <c r="O134" s="3">
        <v>7</v>
      </c>
      <c r="P134" s="87">
        <f t="shared" si="6"/>
        <v>63</v>
      </c>
      <c r="Q134" s="85" t="str">
        <f t="shared" si="7"/>
        <v>L</v>
      </c>
      <c r="R134" s="42" t="s">
        <v>73</v>
      </c>
    </row>
    <row r="135" spans="1:18" x14ac:dyDescent="0.15">
      <c r="A135" s="88">
        <v>130</v>
      </c>
      <c r="B135" s="43" t="s">
        <v>69</v>
      </c>
      <c r="C135" s="45" t="s">
        <v>74</v>
      </c>
      <c r="D135" s="44" t="s">
        <v>75</v>
      </c>
      <c r="E135" s="28" t="s">
        <v>76</v>
      </c>
      <c r="F135" s="82" t="s">
        <v>517</v>
      </c>
      <c r="G135" s="87"/>
      <c r="H135" s="82" t="s">
        <v>38</v>
      </c>
      <c r="I135" s="87"/>
      <c r="J135" s="87"/>
      <c r="K135" s="82" t="s">
        <v>38</v>
      </c>
      <c r="L135" s="87"/>
      <c r="M135" s="3">
        <v>3</v>
      </c>
      <c r="N135" s="3">
        <v>3</v>
      </c>
      <c r="O135" s="3">
        <v>7</v>
      </c>
      <c r="P135" s="87">
        <f t="shared" ref="P135:P169" si="8">M135*N135*O135</f>
        <v>63</v>
      </c>
      <c r="Q135" s="85" t="str">
        <f t="shared" si="7"/>
        <v>L</v>
      </c>
      <c r="R135" s="42" t="s">
        <v>68</v>
      </c>
    </row>
    <row r="136" spans="1:18" x14ac:dyDescent="0.15">
      <c r="A136" s="88">
        <v>131</v>
      </c>
      <c r="B136" s="43" t="s">
        <v>69</v>
      </c>
      <c r="C136" s="46" t="s">
        <v>77</v>
      </c>
      <c r="D136" s="47" t="s">
        <v>78</v>
      </c>
      <c r="E136" s="28" t="s">
        <v>67</v>
      </c>
      <c r="F136" s="82" t="s">
        <v>517</v>
      </c>
      <c r="G136" s="87"/>
      <c r="H136" s="82" t="s">
        <v>38</v>
      </c>
      <c r="I136" s="87"/>
      <c r="J136" s="87"/>
      <c r="K136" s="82" t="s">
        <v>38</v>
      </c>
      <c r="L136" s="87"/>
      <c r="M136" s="3">
        <v>3</v>
      </c>
      <c r="N136" s="3">
        <v>3</v>
      </c>
      <c r="O136" s="3">
        <v>7</v>
      </c>
      <c r="P136" s="87">
        <f t="shared" si="8"/>
        <v>63</v>
      </c>
      <c r="Q136" s="85" t="str">
        <f t="shared" si="7"/>
        <v>L</v>
      </c>
      <c r="R136" s="42" t="s">
        <v>68</v>
      </c>
    </row>
    <row r="137" spans="1:18" x14ac:dyDescent="0.15">
      <c r="A137" s="88">
        <v>132</v>
      </c>
      <c r="B137" s="43" t="s">
        <v>69</v>
      </c>
      <c r="C137" s="40" t="s">
        <v>79</v>
      </c>
      <c r="D137" s="44" t="s">
        <v>80</v>
      </c>
      <c r="E137" s="28" t="s">
        <v>67</v>
      </c>
      <c r="F137" s="82" t="s">
        <v>517</v>
      </c>
      <c r="G137" s="87"/>
      <c r="H137" s="82" t="s">
        <v>38</v>
      </c>
      <c r="I137" s="87"/>
      <c r="J137" s="87"/>
      <c r="K137" s="82" t="s">
        <v>38</v>
      </c>
      <c r="L137" s="87"/>
      <c r="M137" s="3">
        <v>3</v>
      </c>
      <c r="N137" s="3">
        <v>3</v>
      </c>
      <c r="O137" s="3">
        <v>7</v>
      </c>
      <c r="P137" s="87">
        <f t="shared" si="8"/>
        <v>63</v>
      </c>
      <c r="Q137" s="85" t="str">
        <f t="shared" si="7"/>
        <v>L</v>
      </c>
      <c r="R137" s="42" t="s">
        <v>68</v>
      </c>
    </row>
    <row r="138" spans="1:18" ht="24" x14ac:dyDescent="0.15">
      <c r="A138" s="88">
        <v>133</v>
      </c>
      <c r="B138" s="43" t="s">
        <v>69</v>
      </c>
      <c r="C138" s="40" t="s">
        <v>81</v>
      </c>
      <c r="D138" s="44" t="s">
        <v>82</v>
      </c>
      <c r="E138" s="28" t="s">
        <v>83</v>
      </c>
      <c r="F138" s="82" t="s">
        <v>517</v>
      </c>
      <c r="G138" s="87"/>
      <c r="H138" s="82" t="s">
        <v>38</v>
      </c>
      <c r="I138" s="87"/>
      <c r="J138" s="87"/>
      <c r="K138" s="82" t="s">
        <v>38</v>
      </c>
      <c r="L138" s="87"/>
      <c r="M138" s="3">
        <v>3</v>
      </c>
      <c r="N138" s="3">
        <v>3</v>
      </c>
      <c r="O138" s="3">
        <v>7</v>
      </c>
      <c r="P138" s="87">
        <f t="shared" si="8"/>
        <v>63</v>
      </c>
      <c r="Q138" s="85" t="str">
        <f t="shared" si="7"/>
        <v>L</v>
      </c>
      <c r="R138" s="42" t="s">
        <v>628</v>
      </c>
    </row>
    <row r="139" spans="1:18" x14ac:dyDescent="0.15">
      <c r="A139" s="88">
        <v>134</v>
      </c>
      <c r="B139" s="43" t="s">
        <v>69</v>
      </c>
      <c r="C139" s="40" t="s">
        <v>84</v>
      </c>
      <c r="D139" s="48" t="s">
        <v>629</v>
      </c>
      <c r="E139" s="28" t="s">
        <v>85</v>
      </c>
      <c r="F139" s="82" t="s">
        <v>517</v>
      </c>
      <c r="G139" s="87"/>
      <c r="H139" s="82" t="s">
        <v>38</v>
      </c>
      <c r="I139" s="87"/>
      <c r="J139" s="87"/>
      <c r="K139" s="82" t="s">
        <v>38</v>
      </c>
      <c r="L139" s="87"/>
      <c r="M139" s="3">
        <v>3</v>
      </c>
      <c r="N139" s="3">
        <v>3</v>
      </c>
      <c r="O139" s="3">
        <v>0.2</v>
      </c>
      <c r="P139" s="87">
        <f t="shared" si="8"/>
        <v>1.8</v>
      </c>
      <c r="Q139" s="85" t="str">
        <f t="shared" si="7"/>
        <v>L</v>
      </c>
      <c r="R139" s="42"/>
    </row>
    <row r="140" spans="1:18" x14ac:dyDescent="0.15">
      <c r="A140" s="88">
        <v>135</v>
      </c>
      <c r="B140" s="43" t="s">
        <v>69</v>
      </c>
      <c r="C140" s="40" t="s">
        <v>86</v>
      </c>
      <c r="D140" s="48" t="s">
        <v>87</v>
      </c>
      <c r="E140" s="28" t="s">
        <v>630</v>
      </c>
      <c r="F140" s="82" t="s">
        <v>37</v>
      </c>
      <c r="G140" s="87"/>
      <c r="H140" s="82" t="s">
        <v>38</v>
      </c>
      <c r="I140" s="87"/>
      <c r="J140" s="87"/>
      <c r="K140" s="82" t="s">
        <v>38</v>
      </c>
      <c r="L140" s="87"/>
      <c r="M140" s="3">
        <v>3</v>
      </c>
      <c r="N140" s="3">
        <v>3</v>
      </c>
      <c r="O140" s="3">
        <v>7</v>
      </c>
      <c r="P140" s="87">
        <f t="shared" si="8"/>
        <v>63</v>
      </c>
      <c r="Q140" s="85" t="str">
        <f t="shared" si="7"/>
        <v>L</v>
      </c>
      <c r="R140" s="32" t="s">
        <v>476</v>
      </c>
    </row>
    <row r="141" spans="1:18" x14ac:dyDescent="0.15">
      <c r="A141" s="88">
        <v>136</v>
      </c>
      <c r="B141" s="43" t="s">
        <v>88</v>
      </c>
      <c r="C141" s="40" t="s">
        <v>631</v>
      </c>
      <c r="D141" s="44" t="s">
        <v>89</v>
      </c>
      <c r="E141" s="28" t="s">
        <v>632</v>
      </c>
      <c r="F141" s="82" t="s">
        <v>517</v>
      </c>
      <c r="G141" s="87"/>
      <c r="H141" s="82" t="s">
        <v>38</v>
      </c>
      <c r="I141" s="87"/>
      <c r="J141" s="87"/>
      <c r="K141" s="82" t="s">
        <v>38</v>
      </c>
      <c r="L141" s="87"/>
      <c r="M141" s="3">
        <v>3</v>
      </c>
      <c r="N141" s="3">
        <v>3</v>
      </c>
      <c r="O141" s="3">
        <v>10</v>
      </c>
      <c r="P141" s="87">
        <f t="shared" si="8"/>
        <v>90</v>
      </c>
      <c r="Q141" s="85" t="str">
        <f t="shared" si="7"/>
        <v>M</v>
      </c>
      <c r="R141" s="32" t="s">
        <v>90</v>
      </c>
    </row>
    <row r="142" spans="1:18" x14ac:dyDescent="0.15">
      <c r="A142" s="88">
        <v>137</v>
      </c>
      <c r="B142" s="49" t="s">
        <v>91</v>
      </c>
      <c r="C142" s="46" t="s">
        <v>92</v>
      </c>
      <c r="D142" s="47" t="s">
        <v>93</v>
      </c>
      <c r="E142" s="28"/>
      <c r="F142" s="82" t="s">
        <v>517</v>
      </c>
      <c r="G142" s="87"/>
      <c r="H142" s="82" t="s">
        <v>38</v>
      </c>
      <c r="I142" s="87"/>
      <c r="J142" s="87"/>
      <c r="K142" s="82" t="s">
        <v>38</v>
      </c>
      <c r="L142" s="87"/>
      <c r="M142" s="3">
        <v>3</v>
      </c>
      <c r="N142" s="3">
        <v>3</v>
      </c>
      <c r="O142" s="3">
        <v>7</v>
      </c>
      <c r="P142" s="87">
        <f t="shared" si="8"/>
        <v>63</v>
      </c>
      <c r="Q142" s="85" t="str">
        <f t="shared" si="7"/>
        <v>L</v>
      </c>
      <c r="R142" s="32"/>
    </row>
    <row r="143" spans="1:18" x14ac:dyDescent="0.15">
      <c r="A143" s="88">
        <v>138</v>
      </c>
      <c r="B143" s="49" t="s">
        <v>91</v>
      </c>
      <c r="C143" s="46" t="s">
        <v>94</v>
      </c>
      <c r="D143" s="50" t="s">
        <v>95</v>
      </c>
      <c r="E143" s="28" t="s">
        <v>67</v>
      </c>
      <c r="F143" s="82" t="s">
        <v>517</v>
      </c>
      <c r="G143" s="87"/>
      <c r="H143" s="82" t="s">
        <v>38</v>
      </c>
      <c r="I143" s="87"/>
      <c r="J143" s="87"/>
      <c r="K143" s="82" t="s">
        <v>38</v>
      </c>
      <c r="L143" s="87"/>
      <c r="M143" s="3">
        <v>3</v>
      </c>
      <c r="N143" s="3">
        <v>3</v>
      </c>
      <c r="O143" s="3">
        <v>7</v>
      </c>
      <c r="P143" s="87">
        <f t="shared" si="8"/>
        <v>63</v>
      </c>
      <c r="Q143" s="85" t="str">
        <f t="shared" si="7"/>
        <v>L</v>
      </c>
      <c r="R143" s="42" t="s">
        <v>68</v>
      </c>
    </row>
    <row r="144" spans="1:18" x14ac:dyDescent="0.15">
      <c r="A144" s="88">
        <v>139</v>
      </c>
      <c r="B144" s="49" t="s">
        <v>91</v>
      </c>
      <c r="C144" s="46" t="s">
        <v>96</v>
      </c>
      <c r="D144" s="50" t="s">
        <v>633</v>
      </c>
      <c r="E144" s="28" t="s">
        <v>67</v>
      </c>
      <c r="F144" s="82" t="s">
        <v>517</v>
      </c>
      <c r="G144" s="87"/>
      <c r="H144" s="82" t="s">
        <v>38</v>
      </c>
      <c r="I144" s="87"/>
      <c r="J144" s="87"/>
      <c r="K144" s="82" t="s">
        <v>38</v>
      </c>
      <c r="L144" s="87"/>
      <c r="M144" s="3">
        <v>3</v>
      </c>
      <c r="N144" s="3">
        <v>3</v>
      </c>
      <c r="O144" s="3">
        <v>7</v>
      </c>
      <c r="P144" s="87">
        <f t="shared" si="8"/>
        <v>63</v>
      </c>
      <c r="Q144" s="85" t="str">
        <f t="shared" si="7"/>
        <v>L</v>
      </c>
      <c r="R144" s="42" t="s">
        <v>68</v>
      </c>
    </row>
    <row r="145" spans="1:18" x14ac:dyDescent="0.15">
      <c r="A145" s="88">
        <v>140</v>
      </c>
      <c r="B145" s="51" t="s">
        <v>88</v>
      </c>
      <c r="C145" s="52" t="s">
        <v>634</v>
      </c>
      <c r="D145" s="50" t="s">
        <v>97</v>
      </c>
      <c r="E145" s="28" t="s">
        <v>67</v>
      </c>
      <c r="F145" s="82" t="s">
        <v>517</v>
      </c>
      <c r="G145" s="87"/>
      <c r="H145" s="82" t="s">
        <v>38</v>
      </c>
      <c r="I145" s="87"/>
      <c r="J145" s="87"/>
      <c r="K145" s="82" t="s">
        <v>38</v>
      </c>
      <c r="L145" s="87"/>
      <c r="M145" s="3">
        <v>3</v>
      </c>
      <c r="N145" s="3">
        <v>3</v>
      </c>
      <c r="O145" s="3">
        <v>7</v>
      </c>
      <c r="P145" s="87">
        <f t="shared" si="8"/>
        <v>63</v>
      </c>
      <c r="Q145" s="85" t="str">
        <f t="shared" si="7"/>
        <v>L</v>
      </c>
      <c r="R145" s="42" t="s">
        <v>68</v>
      </c>
    </row>
    <row r="146" spans="1:18" x14ac:dyDescent="0.15">
      <c r="A146" s="88">
        <v>141</v>
      </c>
      <c r="B146" s="51" t="s">
        <v>88</v>
      </c>
      <c r="C146" s="52" t="s">
        <v>98</v>
      </c>
      <c r="D146" s="50" t="s">
        <v>99</v>
      </c>
      <c r="E146" s="28" t="s">
        <v>67</v>
      </c>
      <c r="F146" s="82" t="s">
        <v>517</v>
      </c>
      <c r="G146" s="87"/>
      <c r="H146" s="82" t="s">
        <v>38</v>
      </c>
      <c r="I146" s="87"/>
      <c r="J146" s="87"/>
      <c r="K146" s="82" t="s">
        <v>38</v>
      </c>
      <c r="L146" s="87"/>
      <c r="M146" s="3">
        <v>3</v>
      </c>
      <c r="N146" s="3">
        <v>3</v>
      </c>
      <c r="O146" s="3">
        <v>7</v>
      </c>
      <c r="P146" s="87">
        <f t="shared" si="8"/>
        <v>63</v>
      </c>
      <c r="Q146" s="85" t="str">
        <f t="shared" si="7"/>
        <v>L</v>
      </c>
      <c r="R146" s="42" t="s">
        <v>68</v>
      </c>
    </row>
    <row r="147" spans="1:18" x14ac:dyDescent="0.15">
      <c r="A147" s="88">
        <v>142</v>
      </c>
      <c r="B147" s="51" t="s">
        <v>100</v>
      </c>
      <c r="C147" s="52" t="s">
        <v>101</v>
      </c>
      <c r="D147" s="50" t="s">
        <v>635</v>
      </c>
      <c r="E147" s="28" t="s">
        <v>67</v>
      </c>
      <c r="F147" s="82" t="s">
        <v>517</v>
      </c>
      <c r="G147" s="87"/>
      <c r="H147" s="82" t="s">
        <v>38</v>
      </c>
      <c r="I147" s="87"/>
      <c r="J147" s="87"/>
      <c r="K147" s="82" t="s">
        <v>38</v>
      </c>
      <c r="L147" s="87"/>
      <c r="M147" s="3">
        <v>3</v>
      </c>
      <c r="N147" s="3">
        <v>3</v>
      </c>
      <c r="O147" s="3">
        <v>7</v>
      </c>
      <c r="P147" s="87">
        <f t="shared" si="8"/>
        <v>63</v>
      </c>
      <c r="Q147" s="85" t="str">
        <f t="shared" si="7"/>
        <v>L</v>
      </c>
      <c r="R147" s="42" t="s">
        <v>68</v>
      </c>
    </row>
    <row r="148" spans="1:18" x14ac:dyDescent="0.15">
      <c r="A148" s="88">
        <v>143</v>
      </c>
      <c r="B148" s="51" t="s">
        <v>100</v>
      </c>
      <c r="C148" s="52" t="s">
        <v>102</v>
      </c>
      <c r="D148" s="50" t="s">
        <v>636</v>
      </c>
      <c r="E148" s="28" t="s">
        <v>85</v>
      </c>
      <c r="F148" s="82" t="s">
        <v>517</v>
      </c>
      <c r="G148" s="87"/>
      <c r="H148" s="82" t="s">
        <v>38</v>
      </c>
      <c r="I148" s="87"/>
      <c r="J148" s="87"/>
      <c r="K148" s="82" t="s">
        <v>38</v>
      </c>
      <c r="L148" s="87"/>
      <c r="M148" s="3">
        <v>3</v>
      </c>
      <c r="N148" s="3">
        <v>3</v>
      </c>
      <c r="O148" s="3">
        <v>7</v>
      </c>
      <c r="P148" s="87">
        <f t="shared" si="8"/>
        <v>63</v>
      </c>
      <c r="Q148" s="85" t="str">
        <f t="shared" si="7"/>
        <v>L</v>
      </c>
      <c r="R148" s="32" t="s">
        <v>637</v>
      </c>
    </row>
    <row r="149" spans="1:18" x14ac:dyDescent="0.15">
      <c r="A149" s="88">
        <v>144</v>
      </c>
      <c r="B149" s="51" t="s">
        <v>100</v>
      </c>
      <c r="C149" s="52" t="s">
        <v>103</v>
      </c>
      <c r="D149" s="50" t="s">
        <v>638</v>
      </c>
      <c r="E149" s="28" t="s">
        <v>499</v>
      </c>
      <c r="F149" s="82" t="s">
        <v>517</v>
      </c>
      <c r="G149" s="87"/>
      <c r="H149" s="82" t="s">
        <v>38</v>
      </c>
      <c r="I149" s="87"/>
      <c r="J149" s="87"/>
      <c r="K149" s="82" t="s">
        <v>38</v>
      </c>
      <c r="L149" s="87"/>
      <c r="M149" s="3">
        <v>3</v>
      </c>
      <c r="N149" s="3">
        <v>3</v>
      </c>
      <c r="O149" s="3">
        <v>7</v>
      </c>
      <c r="P149" s="87">
        <f t="shared" si="8"/>
        <v>63</v>
      </c>
      <c r="Q149" s="85" t="str">
        <f t="shared" si="7"/>
        <v>L</v>
      </c>
      <c r="R149" s="32"/>
    </row>
    <row r="150" spans="1:18" x14ac:dyDescent="0.15">
      <c r="A150" s="88">
        <v>145</v>
      </c>
      <c r="B150" s="51" t="s">
        <v>104</v>
      </c>
      <c r="C150" s="52" t="s">
        <v>105</v>
      </c>
      <c r="D150" s="50" t="s">
        <v>106</v>
      </c>
      <c r="E150" s="28" t="s">
        <v>639</v>
      </c>
      <c r="F150" s="82" t="s">
        <v>517</v>
      </c>
      <c r="G150" s="87"/>
      <c r="H150" s="82" t="s">
        <v>38</v>
      </c>
      <c r="I150" s="87"/>
      <c r="J150" s="87"/>
      <c r="K150" s="82" t="s">
        <v>38</v>
      </c>
      <c r="L150" s="87"/>
      <c r="M150" s="3">
        <v>3</v>
      </c>
      <c r="N150" s="3">
        <v>6</v>
      </c>
      <c r="O150" s="3">
        <v>0.2</v>
      </c>
      <c r="P150" s="87">
        <f t="shared" si="8"/>
        <v>3.6</v>
      </c>
      <c r="Q150" s="85" t="str">
        <f t="shared" si="7"/>
        <v>L</v>
      </c>
      <c r="R150" s="32" t="s">
        <v>637</v>
      </c>
    </row>
    <row r="151" spans="1:18" x14ac:dyDescent="0.15">
      <c r="A151" s="88">
        <v>146</v>
      </c>
      <c r="B151" s="51" t="s">
        <v>104</v>
      </c>
      <c r="C151" s="52" t="s">
        <v>107</v>
      </c>
      <c r="D151" s="50" t="s">
        <v>108</v>
      </c>
      <c r="E151" s="28"/>
      <c r="F151" s="82" t="s">
        <v>517</v>
      </c>
      <c r="G151" s="87"/>
      <c r="H151" s="82" t="s">
        <v>38</v>
      </c>
      <c r="I151" s="87"/>
      <c r="J151" s="87"/>
      <c r="K151" s="82" t="s">
        <v>38</v>
      </c>
      <c r="L151" s="87"/>
      <c r="M151" s="3">
        <v>3</v>
      </c>
      <c r="N151" s="3">
        <v>6</v>
      </c>
      <c r="O151" s="3">
        <v>0.2</v>
      </c>
      <c r="P151" s="87">
        <f t="shared" si="8"/>
        <v>3.6</v>
      </c>
      <c r="Q151" s="85" t="str">
        <f t="shared" si="7"/>
        <v>L</v>
      </c>
      <c r="R151" s="32"/>
    </row>
    <row r="152" spans="1:18" x14ac:dyDescent="0.15">
      <c r="A152" s="88">
        <v>147</v>
      </c>
      <c r="B152" s="51" t="s">
        <v>104</v>
      </c>
      <c r="C152" s="52" t="s">
        <v>109</v>
      </c>
      <c r="D152" s="50" t="s">
        <v>110</v>
      </c>
      <c r="E152" s="28"/>
      <c r="F152" s="82" t="s">
        <v>517</v>
      </c>
      <c r="G152" s="87"/>
      <c r="H152" s="82" t="s">
        <v>38</v>
      </c>
      <c r="I152" s="87"/>
      <c r="J152" s="87"/>
      <c r="K152" s="82" t="s">
        <v>38</v>
      </c>
      <c r="L152" s="87"/>
      <c r="M152" s="3">
        <v>3</v>
      </c>
      <c r="N152" s="3">
        <v>6</v>
      </c>
      <c r="O152" s="3">
        <v>0.2</v>
      </c>
      <c r="P152" s="87">
        <f t="shared" si="8"/>
        <v>3.6</v>
      </c>
      <c r="Q152" s="85" t="str">
        <f t="shared" si="7"/>
        <v>L</v>
      </c>
      <c r="R152" s="32"/>
    </row>
    <row r="153" spans="1:18" x14ac:dyDescent="0.15">
      <c r="A153" s="88">
        <v>148</v>
      </c>
      <c r="B153" s="51" t="s">
        <v>111</v>
      </c>
      <c r="C153" s="52" t="s">
        <v>112</v>
      </c>
      <c r="D153" s="50" t="s">
        <v>113</v>
      </c>
      <c r="E153" s="28"/>
      <c r="F153" s="82" t="s">
        <v>517</v>
      </c>
      <c r="G153" s="87"/>
      <c r="H153" s="82" t="s">
        <v>38</v>
      </c>
      <c r="I153" s="87"/>
      <c r="J153" s="87"/>
      <c r="K153" s="82" t="s">
        <v>38</v>
      </c>
      <c r="L153" s="87"/>
      <c r="M153" s="3">
        <v>3</v>
      </c>
      <c r="N153" s="3">
        <v>6</v>
      </c>
      <c r="O153" s="3">
        <v>0.2</v>
      </c>
      <c r="P153" s="87">
        <f t="shared" si="8"/>
        <v>3.6</v>
      </c>
      <c r="Q153" s="85" t="str">
        <f t="shared" si="7"/>
        <v>L</v>
      </c>
      <c r="R153" s="32"/>
    </row>
    <row r="154" spans="1:18" x14ac:dyDescent="0.15">
      <c r="A154" s="88">
        <v>149</v>
      </c>
      <c r="B154" s="51" t="s">
        <v>111</v>
      </c>
      <c r="C154" s="52" t="s">
        <v>114</v>
      </c>
      <c r="D154" s="50" t="s">
        <v>115</v>
      </c>
      <c r="E154" s="28"/>
      <c r="F154" s="82" t="s">
        <v>517</v>
      </c>
      <c r="G154" s="87"/>
      <c r="H154" s="82" t="s">
        <v>38</v>
      </c>
      <c r="I154" s="87"/>
      <c r="J154" s="87"/>
      <c r="K154" s="82" t="s">
        <v>38</v>
      </c>
      <c r="L154" s="87"/>
      <c r="M154" s="3">
        <v>3</v>
      </c>
      <c r="N154" s="3">
        <v>6</v>
      </c>
      <c r="O154" s="3">
        <v>0.2</v>
      </c>
      <c r="P154" s="87">
        <f t="shared" si="8"/>
        <v>3.6</v>
      </c>
      <c r="Q154" s="85" t="str">
        <f t="shared" si="7"/>
        <v>L</v>
      </c>
      <c r="R154" s="32"/>
    </row>
    <row r="155" spans="1:18" x14ac:dyDescent="0.15">
      <c r="A155" s="88">
        <v>150</v>
      </c>
      <c r="B155" s="51" t="s">
        <v>111</v>
      </c>
      <c r="C155" s="52" t="s">
        <v>116</v>
      </c>
      <c r="D155" s="50" t="s">
        <v>117</v>
      </c>
      <c r="E155" s="28"/>
      <c r="F155" s="82" t="s">
        <v>517</v>
      </c>
      <c r="G155" s="87"/>
      <c r="H155" s="82" t="s">
        <v>38</v>
      </c>
      <c r="I155" s="87"/>
      <c r="J155" s="87"/>
      <c r="K155" s="82" t="s">
        <v>38</v>
      </c>
      <c r="L155" s="87"/>
      <c r="M155" s="3">
        <v>3</v>
      </c>
      <c r="N155" s="3">
        <v>6</v>
      </c>
      <c r="O155" s="3">
        <v>0.2</v>
      </c>
      <c r="P155" s="87">
        <f t="shared" si="8"/>
        <v>3.6</v>
      </c>
      <c r="Q155" s="85" t="str">
        <f t="shared" si="7"/>
        <v>L</v>
      </c>
      <c r="R155" s="32"/>
    </row>
    <row r="156" spans="1:18" x14ac:dyDescent="0.15">
      <c r="A156" s="88">
        <v>151</v>
      </c>
      <c r="B156" s="51" t="s">
        <v>111</v>
      </c>
      <c r="C156" s="52" t="s">
        <v>118</v>
      </c>
      <c r="D156" s="50" t="s">
        <v>119</v>
      </c>
      <c r="E156" s="28"/>
      <c r="F156" s="82" t="s">
        <v>517</v>
      </c>
      <c r="G156" s="87"/>
      <c r="H156" s="82" t="s">
        <v>38</v>
      </c>
      <c r="I156" s="87"/>
      <c r="J156" s="87"/>
      <c r="K156" s="82" t="s">
        <v>38</v>
      </c>
      <c r="L156" s="87"/>
      <c r="M156" s="3">
        <v>3</v>
      </c>
      <c r="N156" s="3">
        <v>6</v>
      </c>
      <c r="O156" s="3">
        <v>0.2</v>
      </c>
      <c r="P156" s="87">
        <f t="shared" si="8"/>
        <v>3.6</v>
      </c>
      <c r="Q156" s="85" t="str">
        <f t="shared" si="7"/>
        <v>L</v>
      </c>
      <c r="R156" s="32"/>
    </row>
    <row r="157" spans="1:18" x14ac:dyDescent="0.15">
      <c r="A157" s="88">
        <v>152</v>
      </c>
      <c r="B157" s="51" t="s">
        <v>111</v>
      </c>
      <c r="C157" s="52" t="s">
        <v>120</v>
      </c>
      <c r="D157" s="50" t="s">
        <v>640</v>
      </c>
      <c r="E157" s="28" t="s">
        <v>121</v>
      </c>
      <c r="F157" s="82" t="s">
        <v>517</v>
      </c>
      <c r="G157" s="87"/>
      <c r="H157" s="82" t="s">
        <v>38</v>
      </c>
      <c r="I157" s="87"/>
      <c r="J157" s="87"/>
      <c r="K157" s="82" t="s">
        <v>38</v>
      </c>
      <c r="L157" s="87"/>
      <c r="M157" s="3">
        <v>3</v>
      </c>
      <c r="N157" s="3">
        <v>3</v>
      </c>
      <c r="O157" s="3">
        <v>7</v>
      </c>
      <c r="P157" s="87">
        <f t="shared" si="8"/>
        <v>63</v>
      </c>
      <c r="Q157" s="85" t="str">
        <f t="shared" si="7"/>
        <v>L</v>
      </c>
      <c r="R157" s="32" t="s">
        <v>122</v>
      </c>
    </row>
    <row r="158" spans="1:18" x14ac:dyDescent="0.15">
      <c r="A158" s="88">
        <v>153</v>
      </c>
      <c r="B158" s="51" t="s">
        <v>123</v>
      </c>
      <c r="C158" s="52" t="s">
        <v>124</v>
      </c>
      <c r="D158" s="50" t="s">
        <v>125</v>
      </c>
      <c r="E158" s="28" t="s">
        <v>641</v>
      </c>
      <c r="F158" s="82" t="s">
        <v>126</v>
      </c>
      <c r="G158" s="87"/>
      <c r="H158" s="82" t="s">
        <v>38</v>
      </c>
      <c r="I158" s="87"/>
      <c r="J158" s="87"/>
      <c r="K158" s="82" t="s">
        <v>38</v>
      </c>
      <c r="L158" s="87"/>
      <c r="M158" s="3">
        <v>3</v>
      </c>
      <c r="N158" s="3">
        <v>3</v>
      </c>
      <c r="O158" s="3">
        <v>7</v>
      </c>
      <c r="P158" s="87">
        <f t="shared" si="8"/>
        <v>63</v>
      </c>
      <c r="Q158" s="85" t="str">
        <f t="shared" si="7"/>
        <v>L</v>
      </c>
      <c r="R158" s="32" t="s">
        <v>127</v>
      </c>
    </row>
    <row r="159" spans="1:18" x14ac:dyDescent="0.15">
      <c r="A159" s="88">
        <v>154</v>
      </c>
      <c r="B159" s="51" t="s">
        <v>123</v>
      </c>
      <c r="C159" s="52" t="s">
        <v>128</v>
      </c>
      <c r="D159" s="50" t="s">
        <v>642</v>
      </c>
      <c r="E159" s="28" t="s">
        <v>59</v>
      </c>
      <c r="F159" s="82" t="s">
        <v>37</v>
      </c>
      <c r="G159" s="87"/>
      <c r="H159" s="82" t="s">
        <v>38</v>
      </c>
      <c r="I159" s="87"/>
      <c r="J159" s="87"/>
      <c r="K159" s="82" t="s">
        <v>38</v>
      </c>
      <c r="L159" s="87"/>
      <c r="M159" s="3">
        <v>3</v>
      </c>
      <c r="N159" s="3">
        <v>3</v>
      </c>
      <c r="O159" s="3">
        <v>7</v>
      </c>
      <c r="P159" s="87">
        <f t="shared" si="8"/>
        <v>63</v>
      </c>
      <c r="Q159" s="85" t="str">
        <f t="shared" si="7"/>
        <v>L</v>
      </c>
      <c r="R159" s="32" t="s">
        <v>476</v>
      </c>
    </row>
    <row r="160" spans="1:18" x14ac:dyDescent="0.15">
      <c r="A160" s="88">
        <v>155</v>
      </c>
      <c r="B160" s="51" t="s">
        <v>123</v>
      </c>
      <c r="C160" s="52" t="s">
        <v>539</v>
      </c>
      <c r="D160" s="50" t="s">
        <v>643</v>
      </c>
      <c r="E160" s="28" t="s">
        <v>644</v>
      </c>
      <c r="F160" s="82" t="s">
        <v>517</v>
      </c>
      <c r="G160" s="87"/>
      <c r="H160" s="82" t="s">
        <v>38</v>
      </c>
      <c r="I160" s="87"/>
      <c r="J160" s="87"/>
      <c r="K160" s="82" t="s">
        <v>38</v>
      </c>
      <c r="L160" s="87"/>
      <c r="M160" s="3">
        <v>3</v>
      </c>
      <c r="N160" s="3">
        <v>3</v>
      </c>
      <c r="O160" s="3">
        <v>7</v>
      </c>
      <c r="P160" s="87">
        <f t="shared" si="8"/>
        <v>63</v>
      </c>
      <c r="Q160" s="85" t="str">
        <f t="shared" si="7"/>
        <v>L</v>
      </c>
      <c r="R160" s="32" t="s">
        <v>68</v>
      </c>
    </row>
    <row r="161" spans="1:18" x14ac:dyDescent="0.15">
      <c r="A161" s="88">
        <v>156</v>
      </c>
      <c r="B161" s="51" t="s">
        <v>129</v>
      </c>
      <c r="C161" s="52" t="s">
        <v>130</v>
      </c>
      <c r="D161" s="50" t="s">
        <v>645</v>
      </c>
      <c r="E161" s="28" t="s">
        <v>646</v>
      </c>
      <c r="F161" s="82" t="s">
        <v>517</v>
      </c>
      <c r="G161" s="87"/>
      <c r="H161" s="82" t="s">
        <v>38</v>
      </c>
      <c r="I161" s="87"/>
      <c r="J161" s="87"/>
      <c r="K161" s="82" t="s">
        <v>38</v>
      </c>
      <c r="L161" s="87"/>
      <c r="M161" s="3">
        <v>3</v>
      </c>
      <c r="N161" s="3">
        <v>3</v>
      </c>
      <c r="O161" s="3">
        <v>7</v>
      </c>
      <c r="P161" s="87">
        <f t="shared" si="8"/>
        <v>63</v>
      </c>
      <c r="Q161" s="85" t="str">
        <f t="shared" si="7"/>
        <v>L</v>
      </c>
      <c r="R161" s="32" t="s">
        <v>68</v>
      </c>
    </row>
    <row r="162" spans="1:18" x14ac:dyDescent="0.15">
      <c r="A162" s="88">
        <v>157</v>
      </c>
      <c r="B162" s="51" t="s">
        <v>129</v>
      </c>
      <c r="C162" s="52" t="s">
        <v>131</v>
      </c>
      <c r="D162" s="50" t="s">
        <v>132</v>
      </c>
      <c r="E162" s="28" t="s">
        <v>59</v>
      </c>
      <c r="F162" s="82" t="s">
        <v>517</v>
      </c>
      <c r="G162" s="87"/>
      <c r="H162" s="82"/>
      <c r="I162" s="87"/>
      <c r="J162" s="87"/>
      <c r="K162" s="82" t="s">
        <v>38</v>
      </c>
      <c r="L162" s="87"/>
      <c r="M162" s="3">
        <v>3</v>
      </c>
      <c r="N162" s="3">
        <v>6</v>
      </c>
      <c r="O162" s="3">
        <v>0.2</v>
      </c>
      <c r="P162" s="87">
        <f t="shared" si="8"/>
        <v>3.6</v>
      </c>
      <c r="Q162" s="85" t="str">
        <f t="shared" si="7"/>
        <v>L</v>
      </c>
      <c r="R162" s="32" t="s">
        <v>476</v>
      </c>
    </row>
    <row r="163" spans="1:18" x14ac:dyDescent="0.15">
      <c r="A163" s="88">
        <v>158</v>
      </c>
      <c r="B163" s="51" t="s">
        <v>129</v>
      </c>
      <c r="C163" s="52" t="s">
        <v>129</v>
      </c>
      <c r="D163" s="50" t="s">
        <v>133</v>
      </c>
      <c r="E163" s="28" t="s">
        <v>647</v>
      </c>
      <c r="F163" s="82" t="s">
        <v>517</v>
      </c>
      <c r="G163" s="87"/>
      <c r="H163" s="82"/>
      <c r="I163" s="87"/>
      <c r="J163" s="87"/>
      <c r="K163" s="82" t="s">
        <v>38</v>
      </c>
      <c r="L163" s="87"/>
      <c r="M163" s="3">
        <v>3</v>
      </c>
      <c r="N163" s="3">
        <v>6</v>
      </c>
      <c r="O163" s="3">
        <v>0.2</v>
      </c>
      <c r="P163" s="87">
        <f t="shared" si="8"/>
        <v>3.6</v>
      </c>
      <c r="Q163" s="85" t="str">
        <f t="shared" si="7"/>
        <v>L</v>
      </c>
      <c r="R163" s="32" t="s">
        <v>648</v>
      </c>
    </row>
    <row r="164" spans="1:18" x14ac:dyDescent="0.15">
      <c r="A164" s="88">
        <v>159</v>
      </c>
      <c r="B164" s="51" t="s">
        <v>129</v>
      </c>
      <c r="C164" s="52" t="s">
        <v>135</v>
      </c>
      <c r="D164" s="50" t="s">
        <v>136</v>
      </c>
      <c r="E164" s="28" t="s">
        <v>134</v>
      </c>
      <c r="F164" s="82" t="s">
        <v>257</v>
      </c>
      <c r="G164" s="87"/>
      <c r="H164" s="82" t="s">
        <v>137</v>
      </c>
      <c r="I164" s="87"/>
      <c r="J164" s="87"/>
      <c r="K164" s="82" t="s">
        <v>38</v>
      </c>
      <c r="L164" s="82" t="s">
        <v>38</v>
      </c>
      <c r="M164" s="3">
        <v>3</v>
      </c>
      <c r="N164" s="3">
        <v>3</v>
      </c>
      <c r="O164" s="3">
        <v>40</v>
      </c>
      <c r="P164" s="87">
        <f t="shared" si="8"/>
        <v>360</v>
      </c>
      <c r="Q164" s="85" t="str">
        <f t="shared" si="7"/>
        <v>H</v>
      </c>
      <c r="R164" s="32" t="s">
        <v>649</v>
      </c>
    </row>
    <row r="165" spans="1:18" x14ac:dyDescent="0.15">
      <c r="A165" s="88">
        <v>160</v>
      </c>
      <c r="B165" s="51" t="s">
        <v>138</v>
      </c>
      <c r="C165" s="52" t="s">
        <v>138</v>
      </c>
      <c r="D165" s="50" t="s">
        <v>139</v>
      </c>
      <c r="E165" s="28" t="s">
        <v>140</v>
      </c>
      <c r="F165" s="82" t="s">
        <v>257</v>
      </c>
      <c r="G165" s="87"/>
      <c r="H165" s="82" t="s">
        <v>137</v>
      </c>
      <c r="I165" s="87"/>
      <c r="J165" s="87"/>
      <c r="K165" s="82" t="s">
        <v>38</v>
      </c>
      <c r="L165" s="87"/>
      <c r="M165" s="3">
        <v>3</v>
      </c>
      <c r="N165" s="3">
        <v>6</v>
      </c>
      <c r="O165" s="3">
        <v>7</v>
      </c>
      <c r="P165" s="87">
        <f t="shared" si="8"/>
        <v>126</v>
      </c>
      <c r="Q165" s="85" t="str">
        <f t="shared" si="7"/>
        <v>M</v>
      </c>
      <c r="R165" s="32" t="s">
        <v>141</v>
      </c>
    </row>
    <row r="166" spans="1:18" x14ac:dyDescent="0.15">
      <c r="A166" s="88">
        <v>161</v>
      </c>
      <c r="B166" s="43" t="s">
        <v>142</v>
      </c>
      <c r="C166" s="46" t="s">
        <v>650</v>
      </c>
      <c r="D166" s="50" t="s">
        <v>651</v>
      </c>
      <c r="E166" s="28" t="s">
        <v>652</v>
      </c>
      <c r="F166" s="82" t="s">
        <v>39</v>
      </c>
      <c r="G166" s="87"/>
      <c r="H166" s="82" t="s">
        <v>137</v>
      </c>
      <c r="I166" s="87"/>
      <c r="J166" s="87"/>
      <c r="K166" s="82" t="s">
        <v>38</v>
      </c>
      <c r="L166" s="87"/>
      <c r="M166" s="3">
        <v>3</v>
      </c>
      <c r="N166" s="3">
        <v>3</v>
      </c>
      <c r="O166" s="3">
        <v>7</v>
      </c>
      <c r="P166" s="87">
        <f t="shared" si="8"/>
        <v>63</v>
      </c>
      <c r="Q166" s="85" t="str">
        <f t="shared" si="7"/>
        <v>L</v>
      </c>
      <c r="R166" s="32" t="s">
        <v>627</v>
      </c>
    </row>
    <row r="167" spans="1:18" x14ac:dyDescent="0.15">
      <c r="A167" s="88">
        <v>162</v>
      </c>
      <c r="B167" s="43" t="s">
        <v>142</v>
      </c>
      <c r="C167" s="46" t="s">
        <v>653</v>
      </c>
      <c r="D167" s="50" t="s">
        <v>654</v>
      </c>
      <c r="E167" s="28" t="s">
        <v>143</v>
      </c>
      <c r="F167" s="82" t="s">
        <v>517</v>
      </c>
      <c r="G167" s="87"/>
      <c r="H167" s="82" t="s">
        <v>137</v>
      </c>
      <c r="I167" s="87"/>
      <c r="J167" s="87"/>
      <c r="K167" s="82" t="s">
        <v>38</v>
      </c>
      <c r="L167" s="87"/>
      <c r="M167" s="3">
        <v>3</v>
      </c>
      <c r="N167" s="3">
        <v>3</v>
      </c>
      <c r="O167" s="3">
        <v>7</v>
      </c>
      <c r="P167" s="87">
        <f t="shared" si="8"/>
        <v>63</v>
      </c>
      <c r="Q167" s="85" t="str">
        <f t="shared" si="7"/>
        <v>L</v>
      </c>
      <c r="R167" s="32" t="s">
        <v>68</v>
      </c>
    </row>
    <row r="168" spans="1:18" x14ac:dyDescent="0.15">
      <c r="A168" s="88">
        <v>163</v>
      </c>
      <c r="B168" s="43" t="s">
        <v>142</v>
      </c>
      <c r="C168" s="46" t="s">
        <v>144</v>
      </c>
      <c r="D168" s="50" t="s">
        <v>145</v>
      </c>
      <c r="E168" s="28" t="s">
        <v>143</v>
      </c>
      <c r="F168" s="82" t="s">
        <v>517</v>
      </c>
      <c r="G168" s="87"/>
      <c r="H168" s="82" t="s">
        <v>137</v>
      </c>
      <c r="I168" s="87"/>
      <c r="J168" s="87"/>
      <c r="K168" s="82" t="s">
        <v>38</v>
      </c>
      <c r="L168" s="87"/>
      <c r="M168" s="3">
        <v>3</v>
      </c>
      <c r="N168" s="3">
        <v>3</v>
      </c>
      <c r="O168" s="3">
        <v>7</v>
      </c>
      <c r="P168" s="87">
        <f t="shared" si="8"/>
        <v>63</v>
      </c>
      <c r="Q168" s="85" t="str">
        <f t="shared" si="7"/>
        <v>L</v>
      </c>
      <c r="R168" s="32" t="s">
        <v>68</v>
      </c>
    </row>
    <row r="169" spans="1:18" x14ac:dyDescent="0.15">
      <c r="A169" s="88">
        <v>164</v>
      </c>
      <c r="B169" s="40" t="s">
        <v>146</v>
      </c>
      <c r="C169" s="46" t="s">
        <v>147</v>
      </c>
      <c r="D169" s="36" t="s">
        <v>54</v>
      </c>
      <c r="E169" s="28" t="s">
        <v>148</v>
      </c>
      <c r="F169" s="82" t="s">
        <v>517</v>
      </c>
      <c r="G169" s="87"/>
      <c r="H169" s="82" t="s">
        <v>137</v>
      </c>
      <c r="I169" s="87"/>
      <c r="J169" s="87"/>
      <c r="K169" s="82" t="s">
        <v>38</v>
      </c>
      <c r="L169" s="87"/>
      <c r="M169" s="3">
        <v>3</v>
      </c>
      <c r="N169" s="3">
        <v>6</v>
      </c>
      <c r="O169" s="3">
        <v>7</v>
      </c>
      <c r="P169" s="87">
        <f t="shared" si="8"/>
        <v>126</v>
      </c>
      <c r="Q169" s="85" t="str">
        <f t="shared" si="7"/>
        <v>M</v>
      </c>
      <c r="R169" s="32" t="s">
        <v>56</v>
      </c>
    </row>
    <row r="170" spans="1:18" x14ac:dyDescent="0.15">
      <c r="A170" s="88">
        <v>165</v>
      </c>
      <c r="B170" s="65"/>
      <c r="C170" s="27" t="s">
        <v>50</v>
      </c>
      <c r="D170" s="14" t="s">
        <v>51</v>
      </c>
      <c r="E170" s="28" t="s">
        <v>655</v>
      </c>
      <c r="F170" s="82" t="s">
        <v>656</v>
      </c>
      <c r="G170" s="87"/>
      <c r="H170" s="82" t="s">
        <v>623</v>
      </c>
      <c r="I170" s="87"/>
      <c r="J170" s="87"/>
      <c r="K170" s="82" t="s">
        <v>623</v>
      </c>
      <c r="L170" s="87"/>
      <c r="M170" s="3">
        <v>6</v>
      </c>
      <c r="N170" s="3">
        <v>10</v>
      </c>
      <c r="O170" s="3">
        <v>0.2</v>
      </c>
      <c r="P170" s="87">
        <f>M170*N170*O170</f>
        <v>12</v>
      </c>
      <c r="Q170" s="85" t="str">
        <f>IF(P170&lt;=70,"L",IF(P170&gt;200,"H","M"))</f>
        <v>L</v>
      </c>
      <c r="R170" s="32" t="s">
        <v>657</v>
      </c>
    </row>
    <row r="171" spans="1:18" x14ac:dyDescent="0.15">
      <c r="A171" s="88">
        <v>166</v>
      </c>
      <c r="B171" s="65"/>
      <c r="C171" s="27" t="s">
        <v>35</v>
      </c>
      <c r="D171" s="15" t="s">
        <v>36</v>
      </c>
      <c r="E171" s="29" t="s">
        <v>52</v>
      </c>
      <c r="F171" s="11" t="s">
        <v>37</v>
      </c>
      <c r="G171" s="12"/>
      <c r="H171" s="82" t="s">
        <v>38</v>
      </c>
      <c r="I171" s="12"/>
      <c r="J171" s="12"/>
      <c r="K171" s="82" t="s">
        <v>38</v>
      </c>
      <c r="L171" s="12"/>
      <c r="M171" s="3">
        <v>6</v>
      </c>
      <c r="N171" s="3">
        <v>10</v>
      </c>
      <c r="O171" s="3">
        <v>3</v>
      </c>
      <c r="P171" s="87">
        <f t="shared" ref="P171:P177" si="9">M171*N171*O171</f>
        <v>180</v>
      </c>
      <c r="Q171" s="85" t="str">
        <f t="shared" ref="Q171:Q177" si="10">IF(P171&lt;=70,"L",IF(P171&gt;200,"H","M"))</f>
        <v>M</v>
      </c>
      <c r="R171" s="32" t="s">
        <v>53</v>
      </c>
    </row>
    <row r="172" spans="1:18" x14ac:dyDescent="0.15">
      <c r="A172" s="88">
        <v>167</v>
      </c>
      <c r="B172" s="65"/>
      <c r="C172" s="27" t="s">
        <v>35</v>
      </c>
      <c r="D172" s="15" t="s">
        <v>36</v>
      </c>
      <c r="E172" s="29" t="s">
        <v>39</v>
      </c>
      <c r="F172" s="11" t="s">
        <v>39</v>
      </c>
      <c r="G172" s="12"/>
      <c r="H172" s="82" t="s">
        <v>38</v>
      </c>
      <c r="I172" s="12"/>
      <c r="J172" s="12"/>
      <c r="K172" s="82" t="s">
        <v>38</v>
      </c>
      <c r="L172" s="12"/>
      <c r="M172" s="3">
        <v>3</v>
      </c>
      <c r="N172" s="3">
        <v>3</v>
      </c>
      <c r="O172" s="3">
        <v>7</v>
      </c>
      <c r="P172" s="87">
        <f t="shared" si="9"/>
        <v>63</v>
      </c>
      <c r="Q172" s="85" t="str">
        <f t="shared" si="10"/>
        <v>L</v>
      </c>
      <c r="R172" s="32" t="s">
        <v>40</v>
      </c>
    </row>
    <row r="173" spans="1:18" x14ac:dyDescent="0.15">
      <c r="A173" s="88">
        <v>168</v>
      </c>
      <c r="B173" s="65"/>
      <c r="C173" s="27" t="s">
        <v>35</v>
      </c>
      <c r="D173" s="15" t="s">
        <v>36</v>
      </c>
      <c r="E173" s="29" t="s">
        <v>41</v>
      </c>
      <c r="F173" s="11" t="s">
        <v>517</v>
      </c>
      <c r="G173" s="12"/>
      <c r="H173" s="82" t="s">
        <v>38</v>
      </c>
      <c r="I173" s="12"/>
      <c r="J173" s="12"/>
      <c r="K173" s="82" t="s">
        <v>38</v>
      </c>
      <c r="L173" s="12"/>
      <c r="M173" s="3">
        <v>3</v>
      </c>
      <c r="N173" s="3">
        <v>3</v>
      </c>
      <c r="O173" s="3">
        <v>7</v>
      </c>
      <c r="P173" s="87">
        <f t="shared" si="9"/>
        <v>63</v>
      </c>
      <c r="Q173" s="85" t="str">
        <f t="shared" si="10"/>
        <v>L</v>
      </c>
      <c r="R173" s="32" t="s">
        <v>658</v>
      </c>
    </row>
    <row r="174" spans="1:18" x14ac:dyDescent="0.15">
      <c r="A174" s="88">
        <v>169</v>
      </c>
      <c r="B174" s="65"/>
      <c r="C174" s="27" t="s">
        <v>42</v>
      </c>
      <c r="D174" s="26" t="s">
        <v>43</v>
      </c>
      <c r="E174" s="28" t="s">
        <v>44</v>
      </c>
      <c r="F174" s="82" t="s">
        <v>517</v>
      </c>
      <c r="G174" s="87"/>
      <c r="H174" s="82" t="s">
        <v>38</v>
      </c>
      <c r="I174" s="87"/>
      <c r="J174" s="87"/>
      <c r="K174" s="82" t="s">
        <v>38</v>
      </c>
      <c r="L174" s="87"/>
      <c r="M174" s="3">
        <v>3</v>
      </c>
      <c r="N174" s="3">
        <v>3</v>
      </c>
      <c r="O174" s="3">
        <v>7</v>
      </c>
      <c r="P174" s="87">
        <f t="shared" si="9"/>
        <v>63</v>
      </c>
      <c r="Q174" s="85" t="str">
        <f t="shared" si="10"/>
        <v>L</v>
      </c>
      <c r="R174" s="32" t="s">
        <v>45</v>
      </c>
    </row>
    <row r="175" spans="1:18" x14ac:dyDescent="0.15">
      <c r="A175" s="88">
        <v>170</v>
      </c>
      <c r="B175" s="65"/>
      <c r="C175" s="27" t="s">
        <v>46</v>
      </c>
      <c r="D175" s="26" t="s">
        <v>47</v>
      </c>
      <c r="E175" s="28" t="s">
        <v>39</v>
      </c>
      <c r="F175" s="82" t="s">
        <v>39</v>
      </c>
      <c r="G175" s="87"/>
      <c r="H175" s="82" t="s">
        <v>38</v>
      </c>
      <c r="I175" s="87"/>
      <c r="J175" s="87"/>
      <c r="K175" s="82" t="s">
        <v>38</v>
      </c>
      <c r="L175" s="87"/>
      <c r="M175" s="3">
        <v>3</v>
      </c>
      <c r="N175" s="3">
        <v>3</v>
      </c>
      <c r="O175" s="3">
        <v>7</v>
      </c>
      <c r="P175" s="87">
        <f t="shared" si="9"/>
        <v>63</v>
      </c>
      <c r="Q175" s="85" t="str">
        <f t="shared" si="10"/>
        <v>L</v>
      </c>
      <c r="R175" s="32" t="s">
        <v>658</v>
      </c>
    </row>
    <row r="176" spans="1:18" x14ac:dyDescent="0.15">
      <c r="A176" s="88">
        <v>171</v>
      </c>
      <c r="B176" s="65"/>
      <c r="C176" s="27" t="s">
        <v>46</v>
      </c>
      <c r="D176" s="26" t="s">
        <v>47</v>
      </c>
      <c r="E176" s="28" t="s">
        <v>41</v>
      </c>
      <c r="F176" s="82" t="s">
        <v>517</v>
      </c>
      <c r="G176" s="87"/>
      <c r="H176" s="82" t="s">
        <v>38</v>
      </c>
      <c r="I176" s="87"/>
      <c r="J176" s="87"/>
      <c r="K176" s="82" t="s">
        <v>38</v>
      </c>
      <c r="L176" s="87"/>
      <c r="M176" s="3">
        <v>3</v>
      </c>
      <c r="N176" s="3">
        <v>3</v>
      </c>
      <c r="O176" s="3">
        <v>7</v>
      </c>
      <c r="P176" s="87">
        <f t="shared" si="9"/>
        <v>63</v>
      </c>
      <c r="Q176" s="85" t="str">
        <f t="shared" si="10"/>
        <v>L</v>
      </c>
      <c r="R176" s="32" t="s">
        <v>658</v>
      </c>
    </row>
    <row r="177" spans="1:18" x14ac:dyDescent="0.15">
      <c r="A177" s="88">
        <v>172</v>
      </c>
      <c r="B177" s="65"/>
      <c r="C177" s="27" t="s">
        <v>48</v>
      </c>
      <c r="D177" s="26" t="s">
        <v>49</v>
      </c>
      <c r="E177" s="28" t="s">
        <v>41</v>
      </c>
      <c r="F177" s="82" t="s">
        <v>517</v>
      </c>
      <c r="G177" s="87"/>
      <c r="H177" s="82" t="s">
        <v>38</v>
      </c>
      <c r="I177" s="87"/>
      <c r="J177" s="87"/>
      <c r="K177" s="82" t="s">
        <v>38</v>
      </c>
      <c r="L177" s="87"/>
      <c r="M177" s="3">
        <v>3</v>
      </c>
      <c r="N177" s="3">
        <v>3</v>
      </c>
      <c r="O177" s="3">
        <v>7</v>
      </c>
      <c r="P177" s="87">
        <f t="shared" si="9"/>
        <v>63</v>
      </c>
      <c r="Q177" s="85" t="str">
        <f t="shared" si="10"/>
        <v>L</v>
      </c>
      <c r="R177" s="32" t="s">
        <v>658</v>
      </c>
    </row>
    <row r="178" spans="1:18" x14ac:dyDescent="0.15">
      <c r="A178" s="88">
        <v>173</v>
      </c>
      <c r="B178" s="27" t="s">
        <v>659</v>
      </c>
      <c r="C178" s="25" t="s">
        <v>660</v>
      </c>
      <c r="D178" s="14" t="s">
        <v>661</v>
      </c>
      <c r="E178" s="28" t="s">
        <v>662</v>
      </c>
      <c r="F178" s="82" t="s">
        <v>478</v>
      </c>
      <c r="G178" s="87"/>
      <c r="H178" s="82" t="s">
        <v>38</v>
      </c>
      <c r="I178" s="87"/>
      <c r="J178" s="87"/>
      <c r="K178" s="82" t="s">
        <v>38</v>
      </c>
      <c r="L178" s="87"/>
      <c r="M178" s="3">
        <v>6</v>
      </c>
      <c r="N178" s="3">
        <v>7</v>
      </c>
      <c r="O178" s="3">
        <v>0.2</v>
      </c>
      <c r="P178" s="87">
        <f>M178*N178*O178</f>
        <v>8.4</v>
      </c>
      <c r="Q178" s="85" t="str">
        <f>IF(P178&lt;=70,"L",IF(P178&gt;200,"H","M"))</f>
        <v>L</v>
      </c>
      <c r="R178" s="32" t="s">
        <v>663</v>
      </c>
    </row>
    <row r="179" spans="1:18" x14ac:dyDescent="0.15">
      <c r="A179" s="88">
        <v>174</v>
      </c>
      <c r="B179" s="27" t="s">
        <v>664</v>
      </c>
      <c r="C179" s="23" t="s">
        <v>665</v>
      </c>
      <c r="D179" s="15" t="s">
        <v>666</v>
      </c>
      <c r="E179" s="29" t="s">
        <v>667</v>
      </c>
      <c r="F179" s="11" t="s">
        <v>517</v>
      </c>
      <c r="G179" s="12"/>
      <c r="H179" s="82" t="s">
        <v>38</v>
      </c>
      <c r="I179" s="12"/>
      <c r="J179" s="12"/>
      <c r="K179" s="82" t="s">
        <v>38</v>
      </c>
      <c r="L179" s="12"/>
      <c r="M179" s="3">
        <v>3</v>
      </c>
      <c r="N179" s="3">
        <v>6</v>
      </c>
      <c r="O179" s="3">
        <v>7</v>
      </c>
      <c r="P179" s="87">
        <f t="shared" ref="P179:P181" si="11">M179*N179*O179</f>
        <v>126</v>
      </c>
      <c r="Q179" s="85" t="str">
        <f t="shared" ref="Q179:Q181" si="12">IF(P179&lt;=70,"L",IF(P179&gt;200,"H","M"))</f>
        <v>M</v>
      </c>
      <c r="R179" s="32" t="s">
        <v>668</v>
      </c>
    </row>
    <row r="180" spans="1:18" x14ac:dyDescent="0.15">
      <c r="A180" s="88">
        <v>175</v>
      </c>
      <c r="B180" s="27" t="s">
        <v>664</v>
      </c>
      <c r="C180" s="23" t="s">
        <v>665</v>
      </c>
      <c r="D180" s="15" t="s">
        <v>669</v>
      </c>
      <c r="E180" s="29" t="s">
        <v>670</v>
      </c>
      <c r="F180" s="11" t="s">
        <v>517</v>
      </c>
      <c r="G180" s="12"/>
      <c r="H180" s="82" t="s">
        <v>38</v>
      </c>
      <c r="I180" s="12"/>
      <c r="J180" s="12"/>
      <c r="K180" s="82" t="s">
        <v>38</v>
      </c>
      <c r="L180" s="12"/>
      <c r="M180" s="3">
        <v>6</v>
      </c>
      <c r="N180" s="3">
        <v>7</v>
      </c>
      <c r="O180" s="3">
        <v>0.2</v>
      </c>
      <c r="P180" s="87">
        <f t="shared" si="11"/>
        <v>8.4</v>
      </c>
      <c r="Q180" s="85" t="str">
        <f t="shared" si="12"/>
        <v>L</v>
      </c>
      <c r="R180" s="32" t="s">
        <v>668</v>
      </c>
    </row>
    <row r="181" spans="1:18" x14ac:dyDescent="0.15">
      <c r="A181" s="88">
        <v>176</v>
      </c>
      <c r="B181" s="27" t="s">
        <v>671</v>
      </c>
      <c r="C181" s="25" t="s">
        <v>660</v>
      </c>
      <c r="D181" s="26" t="s">
        <v>672</v>
      </c>
      <c r="E181" s="28" t="s">
        <v>673</v>
      </c>
      <c r="F181" s="82" t="s">
        <v>478</v>
      </c>
      <c r="G181" s="87"/>
      <c r="H181" s="82" t="s">
        <v>38</v>
      </c>
      <c r="I181" s="87"/>
      <c r="J181" s="87"/>
      <c r="K181" s="82" t="s">
        <v>38</v>
      </c>
      <c r="L181" s="87"/>
      <c r="M181" s="3">
        <v>6</v>
      </c>
      <c r="N181" s="3">
        <v>7</v>
      </c>
      <c r="O181" s="3">
        <v>0.2</v>
      </c>
      <c r="P181" s="87">
        <f t="shared" si="11"/>
        <v>8.4</v>
      </c>
      <c r="Q181" s="85" t="str">
        <f t="shared" si="12"/>
        <v>L</v>
      </c>
      <c r="R181" s="32" t="s">
        <v>663</v>
      </c>
    </row>
    <row r="182" spans="1:18" x14ac:dyDescent="0.15">
      <c r="A182" s="88">
        <v>177</v>
      </c>
      <c r="B182" s="27" t="s">
        <v>674</v>
      </c>
      <c r="C182" s="24" t="s">
        <v>675</v>
      </c>
      <c r="D182" s="26" t="s">
        <v>676</v>
      </c>
      <c r="E182" s="28" t="s">
        <v>677</v>
      </c>
      <c r="F182" s="82" t="s">
        <v>517</v>
      </c>
      <c r="G182" s="87"/>
      <c r="H182" s="82" t="s">
        <v>38</v>
      </c>
      <c r="I182" s="87"/>
      <c r="J182" s="87"/>
      <c r="K182" s="82" t="s">
        <v>38</v>
      </c>
      <c r="L182" s="87"/>
      <c r="M182" s="3">
        <v>6</v>
      </c>
      <c r="N182" s="3">
        <v>7</v>
      </c>
      <c r="O182" s="3">
        <v>0.2</v>
      </c>
      <c r="P182" s="87">
        <f>M182*N182*O182</f>
        <v>8.4</v>
      </c>
      <c r="Q182" s="85" t="str">
        <f>IF(P182&lt;=70,"L",IF(P182&gt;200,"H","M"))</f>
        <v>L</v>
      </c>
      <c r="R182" s="42" t="s">
        <v>678</v>
      </c>
    </row>
    <row r="183" spans="1:18" x14ac:dyDescent="0.15">
      <c r="A183" s="88">
        <v>178</v>
      </c>
      <c r="B183" s="27" t="s">
        <v>674</v>
      </c>
      <c r="C183" s="24" t="s">
        <v>675</v>
      </c>
      <c r="D183" s="26" t="s">
        <v>679</v>
      </c>
      <c r="E183" s="28" t="s">
        <v>680</v>
      </c>
      <c r="F183" s="82" t="s">
        <v>216</v>
      </c>
      <c r="G183" s="87"/>
      <c r="H183" s="82" t="s">
        <v>38</v>
      </c>
      <c r="I183" s="87"/>
      <c r="J183" s="87"/>
      <c r="K183" s="82" t="s">
        <v>38</v>
      </c>
      <c r="L183" s="87"/>
      <c r="M183" s="3">
        <v>6</v>
      </c>
      <c r="N183" s="3">
        <v>7</v>
      </c>
      <c r="O183" s="3">
        <v>0.2</v>
      </c>
      <c r="P183" s="87">
        <f>M183*N183*O183</f>
        <v>8.4</v>
      </c>
      <c r="Q183" s="85" t="str">
        <f>IF(P183&lt;=70,"L",IF(P183&gt;200,"H","M"))</f>
        <v>L</v>
      </c>
      <c r="R183" s="42" t="s">
        <v>681</v>
      </c>
    </row>
    <row r="184" spans="1:18" x14ac:dyDescent="0.15">
      <c r="A184" s="88">
        <v>179</v>
      </c>
      <c r="B184" s="65"/>
      <c r="C184" s="83" t="s">
        <v>321</v>
      </c>
      <c r="D184" s="29" t="s">
        <v>682</v>
      </c>
      <c r="E184" s="26" t="s">
        <v>323</v>
      </c>
      <c r="F184" s="82" t="s">
        <v>488</v>
      </c>
      <c r="G184" s="87"/>
      <c r="H184" s="82" t="s">
        <v>137</v>
      </c>
      <c r="I184" s="87"/>
      <c r="J184" s="87"/>
      <c r="K184" s="82" t="s">
        <v>137</v>
      </c>
      <c r="L184" s="87"/>
      <c r="M184" s="3">
        <v>6</v>
      </c>
      <c r="N184" s="3">
        <v>3</v>
      </c>
      <c r="O184" s="3">
        <v>1</v>
      </c>
      <c r="P184" s="87">
        <f>M184*N184*O184</f>
        <v>18</v>
      </c>
      <c r="Q184" s="85" t="str">
        <f>IF(P184&lt;=70,"L",IF(P184&gt;200,"H","M"))</f>
        <v>L</v>
      </c>
      <c r="R184" s="32" t="s">
        <v>716</v>
      </c>
    </row>
    <row r="185" spans="1:18" ht="40.5" x14ac:dyDescent="0.15">
      <c r="A185" s="88">
        <v>180</v>
      </c>
      <c r="B185" s="65"/>
      <c r="C185" s="83" t="s">
        <v>324</v>
      </c>
      <c r="D185" s="86" t="s">
        <v>325</v>
      </c>
      <c r="E185" s="67" t="s">
        <v>683</v>
      </c>
      <c r="F185" s="11" t="s">
        <v>517</v>
      </c>
      <c r="G185" s="12"/>
      <c r="H185" s="82" t="s">
        <v>137</v>
      </c>
      <c r="I185" s="12"/>
      <c r="J185" s="12"/>
      <c r="K185" s="82" t="s">
        <v>137</v>
      </c>
      <c r="L185" s="12"/>
      <c r="M185" s="3">
        <v>6</v>
      </c>
      <c r="N185" s="3">
        <v>3</v>
      </c>
      <c r="O185" s="3">
        <v>10</v>
      </c>
      <c r="P185" s="87">
        <f t="shared" ref="P185:P200" si="13">M185*N185*O185</f>
        <v>180</v>
      </c>
      <c r="Q185" s="85" t="str">
        <f t="shared" ref="Q185:Q242" si="14">IF(P185&lt;=70,"L",IF(P185&gt;200,"H","M"))</f>
        <v>M</v>
      </c>
      <c r="R185" s="32" t="s">
        <v>718</v>
      </c>
    </row>
    <row r="186" spans="1:18" ht="27" x14ac:dyDescent="0.15">
      <c r="A186" s="88">
        <v>181</v>
      </c>
      <c r="B186" s="65"/>
      <c r="C186" s="83" t="s">
        <v>326</v>
      </c>
      <c r="D186" s="86" t="s">
        <v>325</v>
      </c>
      <c r="E186" s="26" t="s">
        <v>327</v>
      </c>
      <c r="F186" s="11" t="s">
        <v>517</v>
      </c>
      <c r="G186" s="87"/>
      <c r="H186" s="82" t="s">
        <v>137</v>
      </c>
      <c r="I186" s="87"/>
      <c r="J186" s="22"/>
      <c r="K186" s="82" t="s">
        <v>137</v>
      </c>
      <c r="L186" s="87"/>
      <c r="M186" s="3">
        <v>6</v>
      </c>
      <c r="N186" s="3">
        <v>3</v>
      </c>
      <c r="O186" s="3">
        <v>10</v>
      </c>
      <c r="P186" s="87">
        <f t="shared" si="13"/>
        <v>180</v>
      </c>
      <c r="Q186" s="85" t="str">
        <f t="shared" si="14"/>
        <v>M</v>
      </c>
      <c r="R186" s="32" t="s">
        <v>717</v>
      </c>
    </row>
    <row r="187" spans="1:18" x14ac:dyDescent="0.15">
      <c r="A187" s="88">
        <v>182</v>
      </c>
      <c r="B187" s="65"/>
      <c r="C187" s="83" t="s">
        <v>328</v>
      </c>
      <c r="D187" s="29" t="s">
        <v>322</v>
      </c>
      <c r="E187" s="26" t="s">
        <v>323</v>
      </c>
      <c r="F187" s="82" t="s">
        <v>216</v>
      </c>
      <c r="G187" s="87"/>
      <c r="H187" s="82" t="s">
        <v>137</v>
      </c>
      <c r="I187" s="87"/>
      <c r="J187" s="87"/>
      <c r="K187" s="82" t="s">
        <v>137</v>
      </c>
      <c r="L187" s="87"/>
      <c r="M187" s="3">
        <v>6</v>
      </c>
      <c r="N187" s="3">
        <v>3</v>
      </c>
      <c r="O187" s="3">
        <v>1</v>
      </c>
      <c r="P187" s="87">
        <f t="shared" si="13"/>
        <v>18</v>
      </c>
      <c r="Q187" s="85" t="str">
        <f t="shared" si="14"/>
        <v>L</v>
      </c>
      <c r="R187" s="35"/>
    </row>
    <row r="188" spans="1:18" ht="27" x14ac:dyDescent="0.15">
      <c r="A188" s="88">
        <v>183</v>
      </c>
      <c r="B188" s="65"/>
      <c r="C188" s="83" t="s">
        <v>328</v>
      </c>
      <c r="D188" s="87" t="s">
        <v>684</v>
      </c>
      <c r="E188" s="54" t="s">
        <v>685</v>
      </c>
      <c r="F188" s="82" t="s">
        <v>517</v>
      </c>
      <c r="G188" s="87"/>
      <c r="H188" s="82" t="s">
        <v>137</v>
      </c>
      <c r="I188" s="87"/>
      <c r="J188" s="87"/>
      <c r="K188" s="82" t="s">
        <v>137</v>
      </c>
      <c r="L188" s="87"/>
      <c r="M188" s="3">
        <v>6</v>
      </c>
      <c r="N188" s="3">
        <v>3</v>
      </c>
      <c r="O188" s="3">
        <v>10</v>
      </c>
      <c r="P188" s="87">
        <f t="shared" si="13"/>
        <v>180</v>
      </c>
      <c r="Q188" s="85" t="str">
        <f t="shared" si="14"/>
        <v>M</v>
      </c>
      <c r="R188" s="32" t="s">
        <v>717</v>
      </c>
    </row>
    <row r="189" spans="1:18" ht="40.5" x14ac:dyDescent="0.15">
      <c r="A189" s="88">
        <v>184</v>
      </c>
      <c r="B189" s="65"/>
      <c r="C189" s="83" t="s">
        <v>328</v>
      </c>
      <c r="D189" s="87" t="s">
        <v>684</v>
      </c>
      <c r="E189" s="54" t="s">
        <v>340</v>
      </c>
      <c r="F189" s="82" t="s">
        <v>517</v>
      </c>
      <c r="G189" s="87"/>
      <c r="H189" s="82" t="s">
        <v>137</v>
      </c>
      <c r="I189" s="87"/>
      <c r="J189" s="87"/>
      <c r="K189" s="82" t="s">
        <v>137</v>
      </c>
      <c r="L189" s="87"/>
      <c r="M189" s="3">
        <v>6</v>
      </c>
      <c r="N189" s="3">
        <v>3</v>
      </c>
      <c r="O189" s="3">
        <v>10</v>
      </c>
      <c r="P189" s="87">
        <f t="shared" si="13"/>
        <v>180</v>
      </c>
      <c r="Q189" s="85" t="str">
        <f t="shared" si="14"/>
        <v>M</v>
      </c>
      <c r="R189" s="32" t="s">
        <v>719</v>
      </c>
    </row>
    <row r="190" spans="1:18" x14ac:dyDescent="0.15">
      <c r="A190" s="88">
        <v>185</v>
      </c>
      <c r="B190" s="65"/>
      <c r="C190" s="68" t="s">
        <v>329</v>
      </c>
      <c r="D190" s="30" t="s">
        <v>330</v>
      </c>
      <c r="E190" s="26" t="s">
        <v>331</v>
      </c>
      <c r="F190" s="82" t="s">
        <v>332</v>
      </c>
      <c r="G190" s="87"/>
      <c r="H190" s="82" t="s">
        <v>137</v>
      </c>
      <c r="I190" s="87"/>
      <c r="J190" s="87"/>
      <c r="K190" s="82" t="s">
        <v>137</v>
      </c>
      <c r="L190" s="87"/>
      <c r="M190" s="3">
        <v>3</v>
      </c>
      <c r="N190" s="3">
        <v>6</v>
      </c>
      <c r="O190" s="3">
        <v>1</v>
      </c>
      <c r="P190" s="87">
        <f t="shared" si="13"/>
        <v>18</v>
      </c>
      <c r="Q190" s="85" t="str">
        <f t="shared" si="14"/>
        <v>L</v>
      </c>
      <c r="R190" s="42" t="s">
        <v>720</v>
      </c>
    </row>
    <row r="191" spans="1:18" x14ac:dyDescent="0.15">
      <c r="A191" s="88">
        <v>186</v>
      </c>
      <c r="B191" s="65"/>
      <c r="C191" s="83" t="s">
        <v>333</v>
      </c>
      <c r="D191" s="29" t="s">
        <v>322</v>
      </c>
      <c r="E191" s="26" t="s">
        <v>323</v>
      </c>
      <c r="F191" s="82" t="s">
        <v>216</v>
      </c>
      <c r="G191" s="87"/>
      <c r="H191" s="82" t="s">
        <v>137</v>
      </c>
      <c r="I191" s="87"/>
      <c r="J191" s="87"/>
      <c r="K191" s="82" t="s">
        <v>137</v>
      </c>
      <c r="L191" s="87"/>
      <c r="M191" s="3">
        <v>10</v>
      </c>
      <c r="N191" s="3">
        <v>3</v>
      </c>
      <c r="O191" s="3">
        <v>1</v>
      </c>
      <c r="P191" s="87">
        <f t="shared" si="13"/>
        <v>30</v>
      </c>
      <c r="Q191" s="85" t="str">
        <f t="shared" si="14"/>
        <v>L</v>
      </c>
      <c r="R191" s="32" t="s">
        <v>721</v>
      </c>
    </row>
    <row r="192" spans="1:18" ht="67.5" x14ac:dyDescent="0.15">
      <c r="A192" s="88">
        <v>187</v>
      </c>
      <c r="B192" s="65"/>
      <c r="C192" s="83" t="s">
        <v>333</v>
      </c>
      <c r="D192" s="31" t="s">
        <v>334</v>
      </c>
      <c r="E192" s="26" t="s">
        <v>335</v>
      </c>
      <c r="F192" s="82" t="s">
        <v>517</v>
      </c>
      <c r="G192" s="87"/>
      <c r="H192" s="82" t="s">
        <v>137</v>
      </c>
      <c r="I192" s="87"/>
      <c r="J192" s="87"/>
      <c r="K192" s="82" t="s">
        <v>137</v>
      </c>
      <c r="L192" s="87"/>
      <c r="M192" s="3">
        <v>6</v>
      </c>
      <c r="N192" s="3">
        <v>3</v>
      </c>
      <c r="O192" s="3">
        <v>10</v>
      </c>
      <c r="P192" s="87">
        <f t="shared" si="13"/>
        <v>180</v>
      </c>
      <c r="Q192" s="85" t="str">
        <f t="shared" si="14"/>
        <v>M</v>
      </c>
      <c r="R192" s="32" t="s">
        <v>722</v>
      </c>
    </row>
    <row r="193" spans="1:18" ht="54" x14ac:dyDescent="0.15">
      <c r="A193" s="88">
        <v>188</v>
      </c>
      <c r="B193" s="65"/>
      <c r="C193" s="83" t="s">
        <v>333</v>
      </c>
      <c r="D193" s="31" t="s">
        <v>336</v>
      </c>
      <c r="E193" s="26" t="s">
        <v>337</v>
      </c>
      <c r="F193" s="82" t="s">
        <v>517</v>
      </c>
      <c r="G193" s="87"/>
      <c r="H193" s="82" t="s">
        <v>137</v>
      </c>
      <c r="I193" s="87"/>
      <c r="J193" s="87"/>
      <c r="K193" s="82" t="s">
        <v>137</v>
      </c>
      <c r="L193" s="87"/>
      <c r="M193" s="3">
        <v>6</v>
      </c>
      <c r="N193" s="3">
        <v>3</v>
      </c>
      <c r="O193" s="3">
        <v>10</v>
      </c>
      <c r="P193" s="87">
        <f t="shared" si="13"/>
        <v>180</v>
      </c>
      <c r="Q193" s="85" t="str">
        <f t="shared" si="14"/>
        <v>M</v>
      </c>
      <c r="R193" s="32" t="s">
        <v>723</v>
      </c>
    </row>
    <row r="194" spans="1:18" ht="27.75" x14ac:dyDescent="0.15">
      <c r="A194" s="88">
        <v>189</v>
      </c>
      <c r="B194" s="65"/>
      <c r="C194" s="54" t="s">
        <v>338</v>
      </c>
      <c r="D194" s="29" t="s">
        <v>339</v>
      </c>
      <c r="E194" s="26" t="s">
        <v>686</v>
      </c>
      <c r="F194" s="82" t="s">
        <v>332</v>
      </c>
      <c r="G194" s="87"/>
      <c r="H194" s="82" t="s">
        <v>137</v>
      </c>
      <c r="I194" s="87"/>
      <c r="J194" s="87"/>
      <c r="K194" s="82" t="s">
        <v>137</v>
      </c>
      <c r="L194" s="87"/>
      <c r="M194" s="3">
        <v>6</v>
      </c>
      <c r="N194" s="3">
        <v>3</v>
      </c>
      <c r="O194" s="3">
        <v>1</v>
      </c>
      <c r="P194" s="87">
        <f t="shared" si="13"/>
        <v>18</v>
      </c>
      <c r="Q194" s="85" t="str">
        <f t="shared" si="14"/>
        <v>L</v>
      </c>
      <c r="R194" s="32" t="s">
        <v>721</v>
      </c>
    </row>
    <row r="195" spans="1:18" ht="40.5" x14ac:dyDescent="0.15">
      <c r="A195" s="88">
        <v>190</v>
      </c>
      <c r="B195" s="65"/>
      <c r="C195" s="54" t="s">
        <v>687</v>
      </c>
      <c r="D195" s="30" t="s">
        <v>688</v>
      </c>
      <c r="E195" s="54" t="s">
        <v>340</v>
      </c>
      <c r="F195" s="82" t="s">
        <v>517</v>
      </c>
      <c r="G195" s="87"/>
      <c r="H195" s="82" t="s">
        <v>137</v>
      </c>
      <c r="I195" s="87"/>
      <c r="J195" s="87"/>
      <c r="K195" s="82" t="s">
        <v>137</v>
      </c>
      <c r="L195" s="87"/>
      <c r="M195" s="3">
        <v>6</v>
      </c>
      <c r="N195" s="3">
        <v>3</v>
      </c>
      <c r="O195" s="3">
        <v>10</v>
      </c>
      <c r="P195" s="87">
        <f t="shared" si="13"/>
        <v>180</v>
      </c>
      <c r="Q195" s="85" t="str">
        <f t="shared" si="14"/>
        <v>M</v>
      </c>
      <c r="R195" s="32" t="s">
        <v>719</v>
      </c>
    </row>
    <row r="196" spans="1:18" x14ac:dyDescent="0.15">
      <c r="A196" s="88">
        <v>191</v>
      </c>
      <c r="B196" s="65"/>
      <c r="C196" s="83" t="s">
        <v>341</v>
      </c>
      <c r="D196" s="29" t="s">
        <v>322</v>
      </c>
      <c r="E196" s="26" t="s">
        <v>323</v>
      </c>
      <c r="F196" s="82" t="s">
        <v>216</v>
      </c>
      <c r="G196" s="87"/>
      <c r="H196" s="82" t="s">
        <v>137</v>
      </c>
      <c r="I196" s="87"/>
      <c r="J196" s="87"/>
      <c r="K196" s="82" t="s">
        <v>137</v>
      </c>
      <c r="L196" s="87"/>
      <c r="M196" s="3">
        <v>10</v>
      </c>
      <c r="N196" s="3">
        <v>3</v>
      </c>
      <c r="O196" s="3">
        <v>1</v>
      </c>
      <c r="P196" s="87">
        <f t="shared" si="13"/>
        <v>30</v>
      </c>
      <c r="Q196" s="85" t="str">
        <f t="shared" si="14"/>
        <v>L</v>
      </c>
      <c r="R196" s="32" t="s">
        <v>721</v>
      </c>
    </row>
    <row r="197" spans="1:18" ht="67.5" x14ac:dyDescent="0.15">
      <c r="A197" s="88">
        <v>192</v>
      </c>
      <c r="B197" s="65"/>
      <c r="C197" s="83" t="s">
        <v>341</v>
      </c>
      <c r="D197" s="82" t="s">
        <v>689</v>
      </c>
      <c r="E197" s="26" t="s">
        <v>335</v>
      </c>
      <c r="F197" s="82" t="s">
        <v>517</v>
      </c>
      <c r="G197" s="87"/>
      <c r="H197" s="82" t="s">
        <v>137</v>
      </c>
      <c r="I197" s="87"/>
      <c r="J197" s="87"/>
      <c r="K197" s="82" t="s">
        <v>137</v>
      </c>
      <c r="L197" s="87"/>
      <c r="M197" s="3">
        <v>6</v>
      </c>
      <c r="N197" s="3">
        <v>3</v>
      </c>
      <c r="O197" s="3">
        <v>10</v>
      </c>
      <c r="P197" s="87">
        <f t="shared" si="13"/>
        <v>180</v>
      </c>
      <c r="Q197" s="85" t="str">
        <f t="shared" si="14"/>
        <v>M</v>
      </c>
      <c r="R197" s="32" t="s">
        <v>719</v>
      </c>
    </row>
    <row r="198" spans="1:18" ht="68.25" x14ac:dyDescent="0.15">
      <c r="A198" s="88">
        <v>193</v>
      </c>
      <c r="B198" s="65"/>
      <c r="C198" s="83" t="s">
        <v>341</v>
      </c>
      <c r="D198" s="82"/>
      <c r="E198" s="26" t="s">
        <v>342</v>
      </c>
      <c r="F198" s="82" t="s">
        <v>517</v>
      </c>
      <c r="G198" s="87"/>
      <c r="H198" s="82" t="s">
        <v>137</v>
      </c>
      <c r="I198" s="87"/>
      <c r="J198" s="87"/>
      <c r="K198" s="82" t="s">
        <v>137</v>
      </c>
      <c r="L198" s="87"/>
      <c r="M198" s="3">
        <v>6</v>
      </c>
      <c r="N198" s="3">
        <v>3</v>
      </c>
      <c r="O198" s="3">
        <v>10</v>
      </c>
      <c r="P198" s="87">
        <f t="shared" si="13"/>
        <v>180</v>
      </c>
      <c r="Q198" s="85" t="str">
        <f t="shared" si="14"/>
        <v>M</v>
      </c>
      <c r="R198" s="32" t="s">
        <v>719</v>
      </c>
    </row>
    <row r="199" spans="1:18" x14ac:dyDescent="0.15">
      <c r="A199" s="88">
        <v>194</v>
      </c>
      <c r="B199" s="65"/>
      <c r="C199" s="83" t="s">
        <v>690</v>
      </c>
      <c r="D199" s="29" t="s">
        <v>322</v>
      </c>
      <c r="E199" s="26" t="s">
        <v>323</v>
      </c>
      <c r="F199" s="82" t="s">
        <v>216</v>
      </c>
      <c r="G199" s="87"/>
      <c r="H199" s="82" t="s">
        <v>137</v>
      </c>
      <c r="I199" s="87"/>
      <c r="J199" s="87"/>
      <c r="K199" s="82" t="s">
        <v>137</v>
      </c>
      <c r="L199" s="87"/>
      <c r="M199" s="3">
        <v>10</v>
      </c>
      <c r="N199" s="3">
        <v>3</v>
      </c>
      <c r="O199" s="3">
        <v>1</v>
      </c>
      <c r="P199" s="87">
        <f t="shared" si="13"/>
        <v>30</v>
      </c>
      <c r="Q199" s="85" t="str">
        <f t="shared" si="14"/>
        <v>L</v>
      </c>
      <c r="R199" s="32" t="s">
        <v>721</v>
      </c>
    </row>
    <row r="200" spans="1:18" ht="27.75" x14ac:dyDescent="0.15">
      <c r="A200" s="88">
        <v>195</v>
      </c>
      <c r="B200" s="65"/>
      <c r="C200" s="83" t="s">
        <v>690</v>
      </c>
      <c r="D200" s="28" t="s">
        <v>343</v>
      </c>
      <c r="E200" s="26" t="s">
        <v>691</v>
      </c>
      <c r="F200" s="82" t="s">
        <v>517</v>
      </c>
      <c r="G200" s="87"/>
      <c r="H200" s="82" t="s">
        <v>137</v>
      </c>
      <c r="I200" s="87"/>
      <c r="J200" s="87"/>
      <c r="K200" s="82" t="s">
        <v>137</v>
      </c>
      <c r="L200" s="87"/>
      <c r="M200" s="3">
        <v>6</v>
      </c>
      <c r="N200" s="3">
        <v>3</v>
      </c>
      <c r="O200" s="3">
        <v>40</v>
      </c>
      <c r="P200" s="87">
        <f t="shared" si="13"/>
        <v>720</v>
      </c>
      <c r="Q200" s="85" t="str">
        <f t="shared" si="14"/>
        <v>H</v>
      </c>
      <c r="R200" s="32" t="s">
        <v>717</v>
      </c>
    </row>
    <row r="201" spans="1:18" ht="81.75" x14ac:dyDescent="0.15">
      <c r="A201" s="88">
        <v>196</v>
      </c>
      <c r="B201" s="65"/>
      <c r="C201" s="54" t="s">
        <v>692</v>
      </c>
      <c r="D201" s="28" t="s">
        <v>344</v>
      </c>
      <c r="E201" s="26" t="s">
        <v>345</v>
      </c>
      <c r="F201" s="82" t="s">
        <v>517</v>
      </c>
      <c r="G201" s="87"/>
      <c r="H201" s="82" t="s">
        <v>137</v>
      </c>
      <c r="I201" s="87"/>
      <c r="J201" s="87"/>
      <c r="K201" s="82" t="s">
        <v>137</v>
      </c>
      <c r="L201" s="87"/>
      <c r="M201" s="3">
        <v>6</v>
      </c>
      <c r="N201" s="3">
        <v>3</v>
      </c>
      <c r="O201" s="3">
        <v>10</v>
      </c>
      <c r="P201" s="87">
        <f>M201*N201*O201</f>
        <v>180</v>
      </c>
      <c r="Q201" s="85" t="str">
        <f>IF(P201&lt;=70,"L",IF(P201&gt;200,"H","M"))</f>
        <v>M</v>
      </c>
      <c r="R201" s="32" t="s">
        <v>717</v>
      </c>
    </row>
    <row r="202" spans="1:18" x14ac:dyDescent="0.15">
      <c r="A202" s="88">
        <v>197</v>
      </c>
      <c r="B202" s="65"/>
      <c r="C202" s="90" t="s">
        <v>693</v>
      </c>
      <c r="D202" s="29" t="s">
        <v>322</v>
      </c>
      <c r="E202" s="26" t="s">
        <v>323</v>
      </c>
      <c r="F202" s="82" t="s">
        <v>216</v>
      </c>
      <c r="G202" s="87"/>
      <c r="H202" s="82" t="s">
        <v>137</v>
      </c>
      <c r="I202" s="87"/>
      <c r="J202" s="87"/>
      <c r="K202" s="82" t="s">
        <v>137</v>
      </c>
      <c r="L202" s="87"/>
      <c r="M202" s="3">
        <v>10</v>
      </c>
      <c r="N202" s="3">
        <v>3</v>
      </c>
      <c r="O202" s="3">
        <v>1</v>
      </c>
      <c r="P202" s="87">
        <f>M202*N202*O202</f>
        <v>30</v>
      </c>
      <c r="Q202" s="85" t="str">
        <f>IF(P202&lt;=70,"L",IF(P202&gt;200,"H","M"))</f>
        <v>L</v>
      </c>
      <c r="R202" s="32" t="s">
        <v>721</v>
      </c>
    </row>
    <row r="203" spans="1:18" ht="67.5" x14ac:dyDescent="0.15">
      <c r="A203" s="88">
        <v>198</v>
      </c>
      <c r="B203" s="65"/>
      <c r="C203" s="90" t="s">
        <v>693</v>
      </c>
      <c r="D203" s="31" t="s">
        <v>346</v>
      </c>
      <c r="E203" s="26" t="s">
        <v>335</v>
      </c>
      <c r="F203" s="82" t="s">
        <v>517</v>
      </c>
      <c r="G203" s="87"/>
      <c r="H203" s="82" t="s">
        <v>137</v>
      </c>
      <c r="I203" s="87"/>
      <c r="J203" s="87"/>
      <c r="K203" s="82" t="s">
        <v>137</v>
      </c>
      <c r="L203" s="87"/>
      <c r="M203" s="3">
        <v>6</v>
      </c>
      <c r="N203" s="3">
        <v>3</v>
      </c>
      <c r="O203" s="3">
        <v>10</v>
      </c>
      <c r="P203" s="87">
        <f>M203*N203*O203</f>
        <v>180</v>
      </c>
      <c r="Q203" s="85" t="str">
        <f>IF(P203&lt;=70,"L",IF(P203&gt;200,"H","M"))</f>
        <v>M</v>
      </c>
      <c r="R203" s="32" t="s">
        <v>719</v>
      </c>
    </row>
    <row r="204" spans="1:18" ht="54" x14ac:dyDescent="0.15">
      <c r="A204" s="88">
        <v>199</v>
      </c>
      <c r="B204" s="65"/>
      <c r="C204" s="90" t="s">
        <v>693</v>
      </c>
      <c r="D204" s="31" t="s">
        <v>336</v>
      </c>
      <c r="E204" s="26" t="s">
        <v>337</v>
      </c>
      <c r="F204" s="82" t="s">
        <v>517</v>
      </c>
      <c r="G204" s="87"/>
      <c r="H204" s="82" t="s">
        <v>137</v>
      </c>
      <c r="I204" s="87"/>
      <c r="J204" s="87"/>
      <c r="K204" s="82" t="s">
        <v>137</v>
      </c>
      <c r="L204" s="87"/>
      <c r="M204" s="3">
        <v>6</v>
      </c>
      <c r="N204" s="3">
        <v>3</v>
      </c>
      <c r="O204" s="3">
        <v>10</v>
      </c>
      <c r="P204" s="87">
        <f>M204*N204*O204</f>
        <v>180</v>
      </c>
      <c r="Q204" s="85" t="str">
        <f>IF(P204&lt;=70,"L",IF(P204&gt;200,"H","M"))</f>
        <v>M</v>
      </c>
      <c r="R204" s="32" t="s">
        <v>717</v>
      </c>
    </row>
    <row r="205" spans="1:18" ht="54" x14ac:dyDescent="0.15">
      <c r="A205" s="88">
        <v>200</v>
      </c>
      <c r="B205" s="65"/>
      <c r="C205" s="90" t="s">
        <v>693</v>
      </c>
      <c r="D205" s="28" t="s">
        <v>347</v>
      </c>
      <c r="E205" s="26" t="s">
        <v>694</v>
      </c>
      <c r="F205" s="82" t="s">
        <v>517</v>
      </c>
      <c r="G205" s="87"/>
      <c r="H205" s="82" t="s">
        <v>137</v>
      </c>
      <c r="I205" s="87"/>
      <c r="J205" s="87"/>
      <c r="K205" s="82" t="s">
        <v>137</v>
      </c>
      <c r="L205" s="87"/>
      <c r="M205" s="3">
        <v>6</v>
      </c>
      <c r="N205" s="3">
        <v>3</v>
      </c>
      <c r="O205" s="3">
        <v>10</v>
      </c>
      <c r="P205" s="87">
        <f t="shared" ref="P205:P242" si="15">M205*N205*O205</f>
        <v>180</v>
      </c>
      <c r="Q205" s="85" t="str">
        <f>IF(P205&lt;=70,"L",IF(P205&gt;200,"H","M"))</f>
        <v>M</v>
      </c>
      <c r="R205" s="32" t="s">
        <v>717</v>
      </c>
    </row>
    <row r="206" spans="1:18" x14ac:dyDescent="0.15">
      <c r="A206" s="88">
        <v>201</v>
      </c>
      <c r="B206" s="65"/>
      <c r="C206" s="90" t="s">
        <v>695</v>
      </c>
      <c r="D206" s="29" t="s">
        <v>322</v>
      </c>
      <c r="E206" s="26" t="s">
        <v>323</v>
      </c>
      <c r="F206" s="82" t="s">
        <v>216</v>
      </c>
      <c r="G206" s="87"/>
      <c r="H206" s="82" t="s">
        <v>137</v>
      </c>
      <c r="I206" s="87"/>
      <c r="J206" s="87"/>
      <c r="K206" s="82" t="s">
        <v>137</v>
      </c>
      <c r="L206" s="87"/>
      <c r="M206" s="3">
        <v>10</v>
      </c>
      <c r="N206" s="3">
        <v>3</v>
      </c>
      <c r="O206" s="3">
        <v>1</v>
      </c>
      <c r="P206" s="87">
        <f t="shared" si="15"/>
        <v>30</v>
      </c>
      <c r="Q206" s="85" t="str">
        <f t="shared" ref="Q206:Q227" si="16">IF(P206&lt;=70,"L",IF(P206&gt;200,"H","M"))</f>
        <v>L</v>
      </c>
      <c r="R206" s="32" t="s">
        <v>721</v>
      </c>
    </row>
    <row r="207" spans="1:18" ht="54" x14ac:dyDescent="0.15">
      <c r="A207" s="88">
        <v>202</v>
      </c>
      <c r="B207" s="65"/>
      <c r="C207" s="90" t="s">
        <v>695</v>
      </c>
      <c r="D207" s="28" t="s">
        <v>348</v>
      </c>
      <c r="E207" s="26" t="s">
        <v>337</v>
      </c>
      <c r="F207" s="82" t="s">
        <v>517</v>
      </c>
      <c r="G207" s="87"/>
      <c r="H207" s="82" t="s">
        <v>137</v>
      </c>
      <c r="I207" s="87"/>
      <c r="J207" s="87"/>
      <c r="K207" s="82" t="s">
        <v>137</v>
      </c>
      <c r="L207" s="87"/>
      <c r="M207" s="3">
        <v>6</v>
      </c>
      <c r="N207" s="3">
        <v>3</v>
      </c>
      <c r="O207" s="3">
        <v>10</v>
      </c>
      <c r="P207" s="87">
        <f t="shared" si="15"/>
        <v>180</v>
      </c>
      <c r="Q207" s="85" t="str">
        <f t="shared" si="16"/>
        <v>M</v>
      </c>
      <c r="R207" s="32" t="s">
        <v>717</v>
      </c>
    </row>
    <row r="208" spans="1:18" ht="54" x14ac:dyDescent="0.15">
      <c r="A208" s="88">
        <v>203</v>
      </c>
      <c r="B208" s="65"/>
      <c r="C208" s="90" t="s">
        <v>695</v>
      </c>
      <c r="D208" s="28" t="s">
        <v>349</v>
      </c>
      <c r="E208" s="54" t="s">
        <v>350</v>
      </c>
      <c r="F208" s="82" t="s">
        <v>517</v>
      </c>
      <c r="G208" s="87"/>
      <c r="H208" s="82" t="s">
        <v>137</v>
      </c>
      <c r="I208" s="87"/>
      <c r="J208" s="87"/>
      <c r="K208" s="82" t="s">
        <v>137</v>
      </c>
      <c r="L208" s="87"/>
      <c r="M208" s="3">
        <v>6</v>
      </c>
      <c r="N208" s="3">
        <v>3</v>
      </c>
      <c r="O208" s="3">
        <v>10</v>
      </c>
      <c r="P208" s="87">
        <f t="shared" si="15"/>
        <v>180</v>
      </c>
      <c r="Q208" s="85" t="str">
        <f t="shared" si="16"/>
        <v>M</v>
      </c>
      <c r="R208" s="32" t="s">
        <v>724</v>
      </c>
    </row>
    <row r="209" spans="1:18" ht="175.5" x14ac:dyDescent="0.15">
      <c r="A209" s="88">
        <v>204</v>
      </c>
      <c r="B209" s="65"/>
      <c r="C209" s="90" t="s">
        <v>695</v>
      </c>
      <c r="D209" s="28" t="s">
        <v>696</v>
      </c>
      <c r="E209" s="26" t="s">
        <v>351</v>
      </c>
      <c r="F209" s="82" t="s">
        <v>517</v>
      </c>
      <c r="G209" s="87"/>
      <c r="H209" s="82" t="s">
        <v>137</v>
      </c>
      <c r="I209" s="87"/>
      <c r="J209" s="87"/>
      <c r="K209" s="82" t="s">
        <v>137</v>
      </c>
      <c r="L209" s="87"/>
      <c r="M209" s="3">
        <v>6</v>
      </c>
      <c r="N209" s="3">
        <v>3</v>
      </c>
      <c r="O209" s="3">
        <v>10</v>
      </c>
      <c r="P209" s="87">
        <f t="shared" si="15"/>
        <v>180</v>
      </c>
      <c r="Q209" s="85" t="str">
        <f t="shared" si="16"/>
        <v>M</v>
      </c>
      <c r="R209" s="32" t="s">
        <v>725</v>
      </c>
    </row>
    <row r="210" spans="1:18" x14ac:dyDescent="0.15">
      <c r="A210" s="88">
        <v>205</v>
      </c>
      <c r="B210" s="65"/>
      <c r="C210" s="90" t="s">
        <v>695</v>
      </c>
      <c r="D210" s="29" t="s">
        <v>322</v>
      </c>
      <c r="E210" s="26" t="s">
        <v>323</v>
      </c>
      <c r="F210" s="82" t="s">
        <v>517</v>
      </c>
      <c r="G210" s="87"/>
      <c r="H210" s="82" t="s">
        <v>137</v>
      </c>
      <c r="I210" s="87"/>
      <c r="J210" s="87"/>
      <c r="K210" s="82" t="s">
        <v>137</v>
      </c>
      <c r="L210" s="87"/>
      <c r="M210" s="3">
        <v>10</v>
      </c>
      <c r="N210" s="3">
        <v>3</v>
      </c>
      <c r="O210" s="3">
        <v>1</v>
      </c>
      <c r="P210" s="87">
        <f t="shared" si="15"/>
        <v>30</v>
      </c>
      <c r="Q210" s="85" t="str">
        <f t="shared" si="16"/>
        <v>L</v>
      </c>
      <c r="R210" s="32" t="s">
        <v>721</v>
      </c>
    </row>
    <row r="211" spans="1:18" ht="162" x14ac:dyDescent="0.15">
      <c r="A211" s="88">
        <v>206</v>
      </c>
      <c r="B211" s="65"/>
      <c r="C211" s="90" t="s">
        <v>695</v>
      </c>
      <c r="D211" s="28" t="s">
        <v>352</v>
      </c>
      <c r="E211" s="54" t="s">
        <v>353</v>
      </c>
      <c r="F211" s="82" t="s">
        <v>517</v>
      </c>
      <c r="G211" s="87"/>
      <c r="H211" s="82" t="s">
        <v>137</v>
      </c>
      <c r="I211" s="87"/>
      <c r="J211" s="87"/>
      <c r="K211" s="82" t="s">
        <v>137</v>
      </c>
      <c r="L211" s="87"/>
      <c r="M211" s="3">
        <v>6</v>
      </c>
      <c r="N211" s="3">
        <v>3</v>
      </c>
      <c r="O211" s="3">
        <v>40</v>
      </c>
      <c r="P211" s="87">
        <f t="shared" si="15"/>
        <v>720</v>
      </c>
      <c r="Q211" s="85" t="str">
        <f t="shared" si="16"/>
        <v>H</v>
      </c>
      <c r="R211" s="32" t="s">
        <v>717</v>
      </c>
    </row>
    <row r="212" spans="1:18" ht="54" x14ac:dyDescent="0.15">
      <c r="A212" s="88">
        <v>207</v>
      </c>
      <c r="B212" s="65"/>
      <c r="C212" s="90" t="s">
        <v>695</v>
      </c>
      <c r="D212" s="28" t="s">
        <v>354</v>
      </c>
      <c r="E212" s="54" t="s">
        <v>355</v>
      </c>
      <c r="F212" s="82" t="s">
        <v>517</v>
      </c>
      <c r="G212" s="87"/>
      <c r="H212" s="82" t="s">
        <v>137</v>
      </c>
      <c r="I212" s="87"/>
      <c r="J212" s="87"/>
      <c r="K212" s="82" t="s">
        <v>137</v>
      </c>
      <c r="L212" s="87"/>
      <c r="M212" s="3">
        <v>6</v>
      </c>
      <c r="N212" s="3">
        <v>3</v>
      </c>
      <c r="O212" s="3">
        <v>10</v>
      </c>
      <c r="P212" s="87">
        <f t="shared" si="15"/>
        <v>180</v>
      </c>
      <c r="Q212" s="85" t="str">
        <f t="shared" si="16"/>
        <v>M</v>
      </c>
      <c r="R212" s="32" t="s">
        <v>717</v>
      </c>
    </row>
    <row r="213" spans="1:18" ht="40.5" x14ac:dyDescent="0.15">
      <c r="A213" s="88">
        <v>208</v>
      </c>
      <c r="B213" s="65"/>
      <c r="C213" s="90" t="s">
        <v>695</v>
      </c>
      <c r="D213" s="80" t="s">
        <v>356</v>
      </c>
      <c r="E213" s="54" t="s">
        <v>340</v>
      </c>
      <c r="F213" s="82" t="s">
        <v>517</v>
      </c>
      <c r="G213" s="87"/>
      <c r="H213" s="82" t="s">
        <v>137</v>
      </c>
      <c r="I213" s="87"/>
      <c r="J213" s="87"/>
      <c r="K213" s="82" t="s">
        <v>137</v>
      </c>
      <c r="L213" s="87"/>
      <c r="M213" s="3">
        <v>6</v>
      </c>
      <c r="N213" s="3">
        <v>3</v>
      </c>
      <c r="O213" s="3">
        <v>40</v>
      </c>
      <c r="P213" s="87">
        <f t="shared" si="15"/>
        <v>720</v>
      </c>
      <c r="Q213" s="85" t="str">
        <f t="shared" si="16"/>
        <v>H</v>
      </c>
      <c r="R213" s="32" t="s">
        <v>719</v>
      </c>
    </row>
    <row r="214" spans="1:18" ht="54" x14ac:dyDescent="0.15">
      <c r="A214" s="88">
        <v>209</v>
      </c>
      <c r="B214" s="65"/>
      <c r="C214" s="90" t="s">
        <v>695</v>
      </c>
      <c r="D214" s="80" t="s">
        <v>356</v>
      </c>
      <c r="E214" s="54" t="s">
        <v>357</v>
      </c>
      <c r="F214" s="82" t="s">
        <v>517</v>
      </c>
      <c r="G214" s="87"/>
      <c r="H214" s="82" t="s">
        <v>137</v>
      </c>
      <c r="I214" s="87"/>
      <c r="J214" s="87"/>
      <c r="K214" s="82" t="s">
        <v>137</v>
      </c>
      <c r="L214" s="87"/>
      <c r="M214" s="3">
        <v>6</v>
      </c>
      <c r="N214" s="3">
        <v>3</v>
      </c>
      <c r="O214" s="3">
        <v>40</v>
      </c>
      <c r="P214" s="87">
        <f t="shared" si="15"/>
        <v>720</v>
      </c>
      <c r="Q214" s="85" t="str">
        <f t="shared" si="16"/>
        <v>H</v>
      </c>
      <c r="R214" s="32" t="s">
        <v>719</v>
      </c>
    </row>
    <row r="215" spans="1:18" ht="55.5" x14ac:dyDescent="0.15">
      <c r="A215" s="88">
        <v>210</v>
      </c>
      <c r="B215" s="65"/>
      <c r="C215" s="90" t="s">
        <v>695</v>
      </c>
      <c r="D215" s="82" t="s">
        <v>358</v>
      </c>
      <c r="E215" s="91" t="s">
        <v>359</v>
      </c>
      <c r="F215" s="82" t="s">
        <v>517</v>
      </c>
      <c r="G215" s="87"/>
      <c r="H215" s="82" t="s">
        <v>137</v>
      </c>
      <c r="I215" s="87"/>
      <c r="J215" s="87"/>
      <c r="K215" s="82" t="s">
        <v>137</v>
      </c>
      <c r="L215" s="87"/>
      <c r="M215" s="3">
        <v>6</v>
      </c>
      <c r="N215" s="3">
        <v>3</v>
      </c>
      <c r="O215" s="3">
        <v>10</v>
      </c>
      <c r="P215" s="87">
        <f t="shared" si="15"/>
        <v>180</v>
      </c>
      <c r="Q215" s="85" t="str">
        <f t="shared" si="16"/>
        <v>M</v>
      </c>
      <c r="R215" s="32" t="s">
        <v>717</v>
      </c>
    </row>
    <row r="216" spans="1:18" ht="40.5" x14ac:dyDescent="0.15">
      <c r="A216" s="88">
        <v>211</v>
      </c>
      <c r="B216" s="65"/>
      <c r="C216" s="90" t="s">
        <v>695</v>
      </c>
      <c r="D216" s="82" t="s">
        <v>358</v>
      </c>
      <c r="E216" s="26" t="s">
        <v>360</v>
      </c>
      <c r="F216" s="82" t="s">
        <v>517</v>
      </c>
      <c r="G216" s="87"/>
      <c r="H216" s="82" t="s">
        <v>137</v>
      </c>
      <c r="I216" s="87"/>
      <c r="J216" s="87"/>
      <c r="K216" s="82" t="s">
        <v>137</v>
      </c>
      <c r="L216" s="87"/>
      <c r="M216" s="3">
        <v>6</v>
      </c>
      <c r="N216" s="3">
        <v>3</v>
      </c>
      <c r="O216" s="3">
        <v>10</v>
      </c>
      <c r="P216" s="87">
        <f t="shared" si="15"/>
        <v>180</v>
      </c>
      <c r="Q216" s="85" t="str">
        <f t="shared" si="16"/>
        <v>M</v>
      </c>
      <c r="R216" s="32" t="s">
        <v>725</v>
      </c>
    </row>
    <row r="217" spans="1:18" ht="27" x14ac:dyDescent="0.15">
      <c r="A217" s="88">
        <v>212</v>
      </c>
      <c r="B217" s="65"/>
      <c r="C217" s="90" t="s">
        <v>695</v>
      </c>
      <c r="D217" s="82" t="s">
        <v>358</v>
      </c>
      <c r="E217" s="54" t="s">
        <v>361</v>
      </c>
      <c r="F217" s="82" t="s">
        <v>517</v>
      </c>
      <c r="G217" s="87"/>
      <c r="H217" s="82" t="s">
        <v>137</v>
      </c>
      <c r="I217" s="87"/>
      <c r="J217" s="87"/>
      <c r="K217" s="82" t="s">
        <v>137</v>
      </c>
      <c r="L217" s="87"/>
      <c r="M217" s="3">
        <v>6</v>
      </c>
      <c r="N217" s="3">
        <v>3</v>
      </c>
      <c r="O217" s="3">
        <v>10</v>
      </c>
      <c r="P217" s="87">
        <f t="shared" si="15"/>
        <v>180</v>
      </c>
      <c r="Q217" s="85" t="str">
        <f t="shared" si="16"/>
        <v>M</v>
      </c>
      <c r="R217" s="32" t="s">
        <v>725</v>
      </c>
    </row>
    <row r="218" spans="1:18" x14ac:dyDescent="0.15">
      <c r="A218" s="88">
        <v>213</v>
      </c>
      <c r="B218" s="65"/>
      <c r="C218" s="83" t="s">
        <v>362</v>
      </c>
      <c r="D218" s="29" t="s">
        <v>322</v>
      </c>
      <c r="E218" s="26" t="s">
        <v>323</v>
      </c>
      <c r="F218" s="82" t="s">
        <v>216</v>
      </c>
      <c r="G218" s="87"/>
      <c r="H218" s="82" t="s">
        <v>137</v>
      </c>
      <c r="I218" s="87"/>
      <c r="J218" s="87"/>
      <c r="K218" s="82" t="s">
        <v>137</v>
      </c>
      <c r="L218" s="87"/>
      <c r="M218" s="3">
        <v>10</v>
      </c>
      <c r="N218" s="3">
        <v>3</v>
      </c>
      <c r="O218" s="3">
        <v>1</v>
      </c>
      <c r="P218" s="87">
        <f t="shared" si="15"/>
        <v>30</v>
      </c>
      <c r="Q218" s="85" t="str">
        <f t="shared" si="16"/>
        <v>L</v>
      </c>
      <c r="R218" s="32" t="s">
        <v>721</v>
      </c>
    </row>
    <row r="219" spans="1:18" ht="24" x14ac:dyDescent="0.15">
      <c r="A219" s="88">
        <v>214</v>
      </c>
      <c r="B219" s="65"/>
      <c r="C219" s="83" t="s">
        <v>362</v>
      </c>
      <c r="D219" s="82" t="s">
        <v>363</v>
      </c>
      <c r="E219" s="92" t="s">
        <v>364</v>
      </c>
      <c r="F219" s="82" t="s">
        <v>517</v>
      </c>
      <c r="G219" s="87"/>
      <c r="H219" s="82" t="s">
        <v>137</v>
      </c>
      <c r="I219" s="87"/>
      <c r="J219" s="87"/>
      <c r="K219" s="82" t="s">
        <v>137</v>
      </c>
      <c r="L219" s="87"/>
      <c r="M219" s="3">
        <v>6</v>
      </c>
      <c r="N219" s="3">
        <v>3</v>
      </c>
      <c r="O219" s="3">
        <v>1</v>
      </c>
      <c r="P219" s="87">
        <f t="shared" si="15"/>
        <v>18</v>
      </c>
      <c r="Q219" s="85" t="str">
        <f t="shared" si="16"/>
        <v>L</v>
      </c>
      <c r="R219" s="32" t="s">
        <v>725</v>
      </c>
    </row>
    <row r="220" spans="1:18" ht="67.5" x14ac:dyDescent="0.15">
      <c r="A220" s="88">
        <v>215</v>
      </c>
      <c r="B220" s="65"/>
      <c r="C220" s="83" t="s">
        <v>362</v>
      </c>
      <c r="D220" s="82" t="s">
        <v>363</v>
      </c>
      <c r="E220" s="54" t="s">
        <v>365</v>
      </c>
      <c r="F220" s="82" t="s">
        <v>517</v>
      </c>
      <c r="G220" s="87"/>
      <c r="H220" s="82" t="s">
        <v>137</v>
      </c>
      <c r="I220" s="87"/>
      <c r="J220" s="87"/>
      <c r="K220" s="82" t="s">
        <v>137</v>
      </c>
      <c r="L220" s="87"/>
      <c r="M220" s="3">
        <v>6</v>
      </c>
      <c r="N220" s="3">
        <v>3</v>
      </c>
      <c r="O220" s="3">
        <v>10</v>
      </c>
      <c r="P220" s="87">
        <f t="shared" si="15"/>
        <v>180</v>
      </c>
      <c r="Q220" s="85" t="str">
        <f t="shared" si="16"/>
        <v>M</v>
      </c>
      <c r="R220" s="32" t="s">
        <v>725</v>
      </c>
    </row>
    <row r="221" spans="1:18" ht="40.5" x14ac:dyDescent="0.15">
      <c r="A221" s="88">
        <v>216</v>
      </c>
      <c r="B221" s="65"/>
      <c r="C221" s="83" t="s">
        <v>362</v>
      </c>
      <c r="D221" s="82" t="s">
        <v>697</v>
      </c>
      <c r="E221" s="54" t="s">
        <v>366</v>
      </c>
      <c r="F221" s="82" t="s">
        <v>517</v>
      </c>
      <c r="G221" s="87"/>
      <c r="H221" s="82" t="s">
        <v>137</v>
      </c>
      <c r="I221" s="87"/>
      <c r="J221" s="87"/>
      <c r="K221" s="82" t="s">
        <v>137</v>
      </c>
      <c r="L221" s="87"/>
      <c r="M221" s="3">
        <v>6</v>
      </c>
      <c r="N221" s="3">
        <v>3</v>
      </c>
      <c r="O221" s="3">
        <v>10</v>
      </c>
      <c r="P221" s="87">
        <f t="shared" si="15"/>
        <v>180</v>
      </c>
      <c r="Q221" s="85" t="str">
        <f t="shared" si="16"/>
        <v>M</v>
      </c>
      <c r="R221" s="32" t="s">
        <v>717</v>
      </c>
    </row>
    <row r="222" spans="1:18" ht="81" x14ac:dyDescent="0.15">
      <c r="A222" s="88">
        <v>217</v>
      </c>
      <c r="B222" s="65"/>
      <c r="C222" s="83" t="s">
        <v>362</v>
      </c>
      <c r="D222" s="82" t="s">
        <v>697</v>
      </c>
      <c r="E222" s="54" t="s">
        <v>367</v>
      </c>
      <c r="F222" s="82" t="s">
        <v>247</v>
      </c>
      <c r="G222" s="87"/>
      <c r="H222" s="82" t="s">
        <v>137</v>
      </c>
      <c r="I222" s="87"/>
      <c r="J222" s="87"/>
      <c r="K222" s="82" t="s">
        <v>137</v>
      </c>
      <c r="L222" s="87"/>
      <c r="M222" s="3">
        <v>6</v>
      </c>
      <c r="N222" s="3">
        <v>3</v>
      </c>
      <c r="O222" s="3">
        <v>10</v>
      </c>
      <c r="P222" s="87">
        <f t="shared" si="15"/>
        <v>180</v>
      </c>
      <c r="Q222" s="85" t="str">
        <f t="shared" si="16"/>
        <v>M</v>
      </c>
      <c r="R222" s="32" t="s">
        <v>717</v>
      </c>
    </row>
    <row r="223" spans="1:18" ht="40.5" x14ac:dyDescent="0.15">
      <c r="A223" s="88">
        <v>218</v>
      </c>
      <c r="B223" s="65"/>
      <c r="C223" s="83" t="s">
        <v>362</v>
      </c>
      <c r="D223" s="82" t="s">
        <v>368</v>
      </c>
      <c r="E223" s="54" t="s">
        <v>369</v>
      </c>
      <c r="F223" s="82" t="s">
        <v>517</v>
      </c>
      <c r="G223" s="87"/>
      <c r="H223" s="82" t="s">
        <v>137</v>
      </c>
      <c r="I223" s="87"/>
      <c r="J223" s="87"/>
      <c r="K223" s="82" t="s">
        <v>137</v>
      </c>
      <c r="L223" s="87"/>
      <c r="M223" s="3">
        <v>6</v>
      </c>
      <c r="N223" s="3">
        <v>3</v>
      </c>
      <c r="O223" s="3">
        <v>10</v>
      </c>
      <c r="P223" s="87">
        <f t="shared" si="15"/>
        <v>180</v>
      </c>
      <c r="Q223" s="85" t="str">
        <f t="shared" si="16"/>
        <v>M</v>
      </c>
      <c r="R223" s="32" t="s">
        <v>725</v>
      </c>
    </row>
    <row r="224" spans="1:18" ht="175.5" x14ac:dyDescent="0.15">
      <c r="A224" s="88">
        <v>219</v>
      </c>
      <c r="B224" s="65"/>
      <c r="C224" s="83" t="s">
        <v>362</v>
      </c>
      <c r="D224" s="82" t="s">
        <v>370</v>
      </c>
      <c r="E224" s="26" t="s">
        <v>351</v>
      </c>
      <c r="F224" s="82" t="s">
        <v>517</v>
      </c>
      <c r="G224" s="87"/>
      <c r="H224" s="82" t="s">
        <v>137</v>
      </c>
      <c r="I224" s="87"/>
      <c r="J224" s="87"/>
      <c r="K224" s="82" t="s">
        <v>137</v>
      </c>
      <c r="L224" s="87"/>
      <c r="M224" s="3">
        <v>6</v>
      </c>
      <c r="N224" s="3">
        <v>3</v>
      </c>
      <c r="O224" s="3">
        <v>10</v>
      </c>
      <c r="P224" s="87">
        <f t="shared" si="15"/>
        <v>180</v>
      </c>
      <c r="Q224" s="85" t="str">
        <f t="shared" si="16"/>
        <v>M</v>
      </c>
      <c r="R224" s="32" t="s">
        <v>725</v>
      </c>
    </row>
    <row r="225" spans="1:18" ht="24" x14ac:dyDescent="0.15">
      <c r="A225" s="88">
        <v>220</v>
      </c>
      <c r="B225" s="65"/>
      <c r="C225" s="69" t="s">
        <v>371</v>
      </c>
      <c r="D225" s="82" t="s">
        <v>372</v>
      </c>
      <c r="E225" s="54" t="s">
        <v>373</v>
      </c>
      <c r="F225" s="82" t="s">
        <v>698</v>
      </c>
      <c r="G225" s="87"/>
      <c r="H225" s="82" t="s">
        <v>137</v>
      </c>
      <c r="I225" s="87"/>
      <c r="J225" s="87"/>
      <c r="K225" s="82" t="s">
        <v>137</v>
      </c>
      <c r="L225" s="87"/>
      <c r="M225" s="3">
        <v>6</v>
      </c>
      <c r="N225" s="3">
        <v>3</v>
      </c>
      <c r="O225" s="3">
        <v>1</v>
      </c>
      <c r="P225" s="87">
        <f t="shared" si="15"/>
        <v>18</v>
      </c>
      <c r="Q225" s="85" t="str">
        <f t="shared" si="16"/>
        <v>L</v>
      </c>
      <c r="R225" s="32" t="s">
        <v>721</v>
      </c>
    </row>
    <row r="226" spans="1:18" ht="27" x14ac:dyDescent="0.15">
      <c r="A226" s="88">
        <v>221</v>
      </c>
      <c r="B226" s="65"/>
      <c r="C226" s="70" t="s">
        <v>374</v>
      </c>
      <c r="D226" s="82" t="s">
        <v>699</v>
      </c>
      <c r="E226" s="83" t="s">
        <v>700</v>
      </c>
      <c r="F226" s="82" t="s">
        <v>216</v>
      </c>
      <c r="G226" s="87"/>
      <c r="H226" s="82" t="s">
        <v>137</v>
      </c>
      <c r="I226" s="87"/>
      <c r="J226" s="87"/>
      <c r="K226" s="82" t="s">
        <v>137</v>
      </c>
      <c r="L226" s="87"/>
      <c r="M226" s="3">
        <v>6</v>
      </c>
      <c r="N226" s="3">
        <v>3</v>
      </c>
      <c r="O226" s="3">
        <v>1</v>
      </c>
      <c r="P226" s="87">
        <f t="shared" si="15"/>
        <v>18</v>
      </c>
      <c r="Q226" s="85" t="str">
        <f t="shared" si="16"/>
        <v>L</v>
      </c>
      <c r="R226" s="32" t="s">
        <v>721</v>
      </c>
    </row>
    <row r="227" spans="1:18" x14ac:dyDescent="0.15">
      <c r="A227" s="88">
        <v>222</v>
      </c>
      <c r="B227" s="65"/>
      <c r="C227" s="71" t="s">
        <v>375</v>
      </c>
      <c r="D227" s="82" t="s">
        <v>699</v>
      </c>
      <c r="E227" s="83"/>
      <c r="F227" s="82" t="s">
        <v>216</v>
      </c>
      <c r="G227" s="87"/>
      <c r="H227" s="82" t="s">
        <v>137</v>
      </c>
      <c r="I227" s="87"/>
      <c r="J227" s="87"/>
      <c r="K227" s="82" t="s">
        <v>137</v>
      </c>
      <c r="L227" s="87"/>
      <c r="M227" s="3">
        <v>6</v>
      </c>
      <c r="N227" s="3">
        <v>3</v>
      </c>
      <c r="O227" s="3">
        <v>1</v>
      </c>
      <c r="P227" s="87">
        <f t="shared" si="15"/>
        <v>18</v>
      </c>
      <c r="Q227" s="85" t="str">
        <f t="shared" si="16"/>
        <v>L</v>
      </c>
      <c r="R227" s="32" t="s">
        <v>721</v>
      </c>
    </row>
    <row r="228" spans="1:18" ht="27" x14ac:dyDescent="0.15">
      <c r="A228" s="88">
        <v>223</v>
      </c>
      <c r="B228" s="65"/>
      <c r="C228" s="71" t="s">
        <v>701</v>
      </c>
      <c r="D228" s="28" t="s">
        <v>376</v>
      </c>
      <c r="E228" s="54" t="s">
        <v>377</v>
      </c>
      <c r="F228" s="82" t="s">
        <v>216</v>
      </c>
      <c r="G228" s="87"/>
      <c r="H228" s="82" t="s">
        <v>137</v>
      </c>
      <c r="I228" s="87"/>
      <c r="J228" s="87"/>
      <c r="K228" s="82" t="s">
        <v>137</v>
      </c>
      <c r="L228" s="87"/>
      <c r="M228" s="3">
        <v>6</v>
      </c>
      <c r="N228" s="3">
        <v>3</v>
      </c>
      <c r="O228" s="3">
        <v>1</v>
      </c>
      <c r="P228" s="87">
        <f t="shared" si="15"/>
        <v>18</v>
      </c>
      <c r="Q228" s="85" t="str">
        <f>IF(P228&lt;=70,"L",IF(P228&gt;200,"H","M"))</f>
        <v>L</v>
      </c>
      <c r="R228" s="32" t="s">
        <v>721</v>
      </c>
    </row>
    <row r="229" spans="1:18" ht="67.5" x14ac:dyDescent="0.15">
      <c r="A229" s="88">
        <v>224</v>
      </c>
      <c r="B229" s="65"/>
      <c r="C229" s="72" t="s">
        <v>378</v>
      </c>
      <c r="D229" s="31" t="s">
        <v>379</v>
      </c>
      <c r="E229" s="26" t="s">
        <v>335</v>
      </c>
      <c r="F229" s="82" t="s">
        <v>517</v>
      </c>
      <c r="G229" s="87"/>
      <c r="H229" s="82" t="s">
        <v>137</v>
      </c>
      <c r="I229" s="87"/>
      <c r="J229" s="87"/>
      <c r="K229" s="82" t="s">
        <v>137</v>
      </c>
      <c r="L229" s="87"/>
      <c r="M229" s="3">
        <v>6</v>
      </c>
      <c r="N229" s="3">
        <v>3</v>
      </c>
      <c r="O229" s="3">
        <v>10</v>
      </c>
      <c r="P229" s="87">
        <f t="shared" si="15"/>
        <v>180</v>
      </c>
      <c r="Q229" s="85" t="str">
        <f>IF(P229&lt;=70,"L",IF(P229&gt;200,"H","M"))</f>
        <v>M</v>
      </c>
      <c r="R229" s="32" t="s">
        <v>719</v>
      </c>
    </row>
    <row r="230" spans="1:18" x14ac:dyDescent="0.15">
      <c r="A230" s="88">
        <v>225</v>
      </c>
      <c r="B230" s="65"/>
      <c r="C230" s="72" t="s">
        <v>378</v>
      </c>
      <c r="D230" s="29" t="s">
        <v>322</v>
      </c>
      <c r="E230" s="26" t="s">
        <v>323</v>
      </c>
      <c r="F230" s="82" t="s">
        <v>216</v>
      </c>
      <c r="G230" s="87"/>
      <c r="H230" s="82" t="s">
        <v>137</v>
      </c>
      <c r="I230" s="87"/>
      <c r="J230" s="87"/>
      <c r="K230" s="82" t="s">
        <v>137</v>
      </c>
      <c r="L230" s="87"/>
      <c r="M230" s="3">
        <v>6</v>
      </c>
      <c r="N230" s="3">
        <v>3</v>
      </c>
      <c r="O230" s="3">
        <v>1</v>
      </c>
      <c r="P230" s="87">
        <f t="shared" si="15"/>
        <v>18</v>
      </c>
      <c r="Q230" s="85" t="str">
        <f t="shared" ref="Q230:Q233" si="17">IF(P230&lt;=70,"L",IF(P230&gt;200,"H","M"))</f>
        <v>L</v>
      </c>
      <c r="R230" s="32" t="s">
        <v>721</v>
      </c>
    </row>
    <row r="231" spans="1:18" x14ac:dyDescent="0.15">
      <c r="A231" s="88">
        <v>226</v>
      </c>
      <c r="B231" s="65"/>
      <c r="C231" s="72" t="s">
        <v>380</v>
      </c>
      <c r="D231" s="29" t="s">
        <v>322</v>
      </c>
      <c r="E231" s="26" t="s">
        <v>323</v>
      </c>
      <c r="F231" s="82" t="s">
        <v>216</v>
      </c>
      <c r="G231" s="87"/>
      <c r="H231" s="82" t="s">
        <v>137</v>
      </c>
      <c r="I231" s="87"/>
      <c r="J231" s="87"/>
      <c r="K231" s="82" t="s">
        <v>137</v>
      </c>
      <c r="L231" s="87"/>
      <c r="M231" s="3">
        <v>6</v>
      </c>
      <c r="N231" s="3">
        <v>3</v>
      </c>
      <c r="O231" s="3">
        <v>1</v>
      </c>
      <c r="P231" s="87">
        <f t="shared" si="15"/>
        <v>18</v>
      </c>
      <c r="Q231" s="85" t="str">
        <f t="shared" si="17"/>
        <v>L</v>
      </c>
      <c r="R231" s="32" t="s">
        <v>721</v>
      </c>
    </row>
    <row r="232" spans="1:18" ht="54" x14ac:dyDescent="0.15">
      <c r="A232" s="88">
        <v>227</v>
      </c>
      <c r="B232" s="65"/>
      <c r="C232" s="72" t="s">
        <v>380</v>
      </c>
      <c r="D232" s="28" t="s">
        <v>381</v>
      </c>
      <c r="E232" s="54" t="s">
        <v>382</v>
      </c>
      <c r="F232" s="82" t="s">
        <v>517</v>
      </c>
      <c r="G232" s="87"/>
      <c r="H232" s="82" t="s">
        <v>137</v>
      </c>
      <c r="I232" s="87"/>
      <c r="J232" s="87"/>
      <c r="K232" s="82" t="s">
        <v>137</v>
      </c>
      <c r="L232" s="87"/>
      <c r="M232" s="3">
        <v>6</v>
      </c>
      <c r="N232" s="3">
        <v>3</v>
      </c>
      <c r="O232" s="3">
        <v>10</v>
      </c>
      <c r="P232" s="87">
        <f t="shared" si="15"/>
        <v>180</v>
      </c>
      <c r="Q232" s="85" t="str">
        <f t="shared" si="17"/>
        <v>M</v>
      </c>
      <c r="R232" s="32" t="s">
        <v>717</v>
      </c>
    </row>
    <row r="233" spans="1:18" ht="54" x14ac:dyDescent="0.15">
      <c r="A233" s="88">
        <v>228</v>
      </c>
      <c r="B233" s="65"/>
      <c r="C233" s="72" t="s">
        <v>380</v>
      </c>
      <c r="D233" s="31" t="s">
        <v>383</v>
      </c>
      <c r="E233" s="26" t="s">
        <v>337</v>
      </c>
      <c r="F233" s="82" t="s">
        <v>517</v>
      </c>
      <c r="G233" s="87"/>
      <c r="H233" s="82" t="s">
        <v>137</v>
      </c>
      <c r="I233" s="87"/>
      <c r="J233" s="87"/>
      <c r="K233" s="82" t="s">
        <v>137</v>
      </c>
      <c r="L233" s="87"/>
      <c r="M233" s="3">
        <v>6</v>
      </c>
      <c r="N233" s="3">
        <v>3</v>
      </c>
      <c r="O233" s="3">
        <v>10</v>
      </c>
      <c r="P233" s="87">
        <f t="shared" si="15"/>
        <v>180</v>
      </c>
      <c r="Q233" s="85" t="str">
        <f t="shared" si="17"/>
        <v>M</v>
      </c>
      <c r="R233" s="32" t="s">
        <v>717</v>
      </c>
    </row>
    <row r="234" spans="1:18" ht="27" x14ac:dyDescent="0.15">
      <c r="A234" s="88">
        <v>229</v>
      </c>
      <c r="B234" s="65"/>
      <c r="C234" s="71" t="s">
        <v>384</v>
      </c>
      <c r="D234" s="28" t="s">
        <v>376</v>
      </c>
      <c r="E234" s="54" t="s">
        <v>377</v>
      </c>
      <c r="F234" s="82" t="s">
        <v>216</v>
      </c>
      <c r="G234" s="87"/>
      <c r="H234" s="82" t="s">
        <v>137</v>
      </c>
      <c r="I234" s="87"/>
      <c r="J234" s="87"/>
      <c r="K234" s="82" t="s">
        <v>137</v>
      </c>
      <c r="L234" s="87"/>
      <c r="M234" s="3">
        <v>6</v>
      </c>
      <c r="N234" s="3">
        <v>6</v>
      </c>
      <c r="O234" s="3">
        <v>1</v>
      </c>
      <c r="P234" s="87">
        <f t="shared" si="15"/>
        <v>36</v>
      </c>
      <c r="Q234" s="85" t="str">
        <f t="shared" si="14"/>
        <v>L</v>
      </c>
      <c r="R234" s="32" t="s">
        <v>721</v>
      </c>
    </row>
    <row r="235" spans="1:18" ht="27" x14ac:dyDescent="0.15">
      <c r="A235" s="88">
        <v>230</v>
      </c>
      <c r="B235" s="65"/>
      <c r="C235" s="71" t="s">
        <v>385</v>
      </c>
      <c r="D235" s="30" t="s">
        <v>386</v>
      </c>
      <c r="E235" s="26" t="s">
        <v>387</v>
      </c>
      <c r="F235" s="82" t="s">
        <v>517</v>
      </c>
      <c r="G235" s="87"/>
      <c r="H235" s="82" t="s">
        <v>137</v>
      </c>
      <c r="I235" s="87"/>
      <c r="J235" s="87"/>
      <c r="K235" s="82" t="s">
        <v>137</v>
      </c>
      <c r="L235" s="87"/>
      <c r="M235" s="3">
        <v>6</v>
      </c>
      <c r="N235" s="3">
        <v>6</v>
      </c>
      <c r="O235" s="3">
        <v>1</v>
      </c>
      <c r="P235" s="87">
        <f t="shared" si="15"/>
        <v>36</v>
      </c>
      <c r="Q235" s="85" t="str">
        <f t="shared" si="14"/>
        <v>L</v>
      </c>
      <c r="R235" s="32" t="s">
        <v>721</v>
      </c>
    </row>
    <row r="236" spans="1:18" ht="27" x14ac:dyDescent="0.15">
      <c r="A236" s="88">
        <v>231</v>
      </c>
      <c r="B236" s="65"/>
      <c r="C236" s="71" t="s">
        <v>702</v>
      </c>
      <c r="D236" s="30" t="s">
        <v>699</v>
      </c>
      <c r="E236" s="54" t="s">
        <v>700</v>
      </c>
      <c r="F236" s="82" t="s">
        <v>216</v>
      </c>
      <c r="G236" s="87"/>
      <c r="H236" s="82" t="s">
        <v>137</v>
      </c>
      <c r="I236" s="87"/>
      <c r="J236" s="87"/>
      <c r="K236" s="82" t="s">
        <v>137</v>
      </c>
      <c r="L236" s="87"/>
      <c r="M236" s="3">
        <v>6</v>
      </c>
      <c r="N236" s="3">
        <v>6</v>
      </c>
      <c r="O236" s="3">
        <v>1</v>
      </c>
      <c r="P236" s="87">
        <f t="shared" si="15"/>
        <v>36</v>
      </c>
      <c r="Q236" s="85" t="str">
        <f t="shared" si="14"/>
        <v>L</v>
      </c>
      <c r="R236" s="32" t="s">
        <v>721</v>
      </c>
    </row>
    <row r="237" spans="1:18" ht="24" x14ac:dyDescent="0.15">
      <c r="A237" s="88">
        <v>232</v>
      </c>
      <c r="B237" s="65"/>
      <c r="C237" s="70" t="s">
        <v>388</v>
      </c>
      <c r="D237" s="82" t="s">
        <v>372</v>
      </c>
      <c r="E237" s="54" t="s">
        <v>373</v>
      </c>
      <c r="F237" s="82" t="s">
        <v>389</v>
      </c>
      <c r="G237" s="87"/>
      <c r="H237" s="82" t="s">
        <v>137</v>
      </c>
      <c r="I237" s="87"/>
      <c r="J237" s="87"/>
      <c r="K237" s="82" t="s">
        <v>137</v>
      </c>
      <c r="L237" s="87"/>
      <c r="M237" s="3">
        <v>6</v>
      </c>
      <c r="N237" s="3">
        <v>6</v>
      </c>
      <c r="O237" s="3">
        <v>1</v>
      </c>
      <c r="P237" s="87">
        <f t="shared" si="15"/>
        <v>36</v>
      </c>
      <c r="Q237" s="85" t="str">
        <f t="shared" si="14"/>
        <v>L</v>
      </c>
      <c r="R237" s="32" t="s">
        <v>721</v>
      </c>
    </row>
    <row r="238" spans="1:18" ht="108" x14ac:dyDescent="0.15">
      <c r="A238" s="88">
        <v>233</v>
      </c>
      <c r="B238" s="65"/>
      <c r="C238" s="71" t="s">
        <v>390</v>
      </c>
      <c r="D238" s="30" t="s">
        <v>703</v>
      </c>
      <c r="E238" s="26" t="s">
        <v>391</v>
      </c>
      <c r="F238" s="54" t="s">
        <v>247</v>
      </c>
      <c r="G238" s="87"/>
      <c r="H238" s="82" t="s">
        <v>137</v>
      </c>
      <c r="I238" s="87"/>
      <c r="J238" s="87"/>
      <c r="K238" s="82" t="s">
        <v>137</v>
      </c>
      <c r="L238" s="87"/>
      <c r="M238" s="3">
        <v>3</v>
      </c>
      <c r="N238" s="3">
        <v>6</v>
      </c>
      <c r="O238" s="3">
        <v>10</v>
      </c>
      <c r="P238" s="87">
        <f t="shared" si="15"/>
        <v>180</v>
      </c>
      <c r="Q238" s="85" t="str">
        <f t="shared" si="14"/>
        <v>M</v>
      </c>
      <c r="R238" s="32" t="s">
        <v>726</v>
      </c>
    </row>
    <row r="239" spans="1:18" ht="40.5" x14ac:dyDescent="0.15">
      <c r="A239" s="88">
        <v>234</v>
      </c>
      <c r="B239" s="65"/>
      <c r="C239" s="71" t="s">
        <v>392</v>
      </c>
      <c r="D239" s="30" t="s">
        <v>393</v>
      </c>
      <c r="E239" s="54" t="s">
        <v>704</v>
      </c>
      <c r="F239" s="82" t="s">
        <v>517</v>
      </c>
      <c r="G239" s="87"/>
      <c r="H239" s="82" t="s">
        <v>137</v>
      </c>
      <c r="I239" s="87"/>
      <c r="J239" s="87"/>
      <c r="K239" s="82" t="s">
        <v>137</v>
      </c>
      <c r="L239" s="87"/>
      <c r="M239" s="3">
        <v>6</v>
      </c>
      <c r="N239" s="3">
        <v>3</v>
      </c>
      <c r="O239" s="3">
        <v>10</v>
      </c>
      <c r="P239" s="87">
        <f t="shared" si="15"/>
        <v>180</v>
      </c>
      <c r="Q239" s="85" t="str">
        <f t="shared" si="14"/>
        <v>M</v>
      </c>
      <c r="R239" s="32" t="s">
        <v>725</v>
      </c>
    </row>
    <row r="240" spans="1:18" x14ac:dyDescent="0.15">
      <c r="A240" s="88">
        <v>235</v>
      </c>
      <c r="B240" s="65"/>
      <c r="C240" s="71" t="s">
        <v>705</v>
      </c>
      <c r="D240" s="30" t="s">
        <v>706</v>
      </c>
      <c r="E240" s="26" t="s">
        <v>394</v>
      </c>
      <c r="F240" s="82" t="s">
        <v>39</v>
      </c>
      <c r="G240" s="87"/>
      <c r="H240" s="82" t="s">
        <v>137</v>
      </c>
      <c r="I240" s="87"/>
      <c r="J240" s="87"/>
      <c r="K240" s="82" t="s">
        <v>137</v>
      </c>
      <c r="L240" s="87"/>
      <c r="M240" s="3">
        <v>6</v>
      </c>
      <c r="N240" s="3">
        <v>6</v>
      </c>
      <c r="O240" s="3">
        <v>1</v>
      </c>
      <c r="P240" s="87">
        <f t="shared" si="15"/>
        <v>36</v>
      </c>
      <c r="Q240" s="85" t="str">
        <f t="shared" si="14"/>
        <v>L</v>
      </c>
      <c r="R240" s="32" t="s">
        <v>721</v>
      </c>
    </row>
    <row r="241" spans="1:18" x14ac:dyDescent="0.15">
      <c r="A241" s="88">
        <v>236</v>
      </c>
      <c r="B241" s="65"/>
      <c r="C241" s="71" t="s">
        <v>395</v>
      </c>
      <c r="D241" s="30" t="s">
        <v>396</v>
      </c>
      <c r="E241" s="26" t="s">
        <v>707</v>
      </c>
      <c r="F241" s="82" t="s">
        <v>39</v>
      </c>
      <c r="G241" s="87"/>
      <c r="H241" s="82" t="s">
        <v>137</v>
      </c>
      <c r="I241" s="87"/>
      <c r="J241" s="87"/>
      <c r="K241" s="82" t="s">
        <v>137</v>
      </c>
      <c r="L241" s="87"/>
      <c r="M241" s="3">
        <v>6</v>
      </c>
      <c r="N241" s="3">
        <v>6</v>
      </c>
      <c r="O241" s="3">
        <v>1</v>
      </c>
      <c r="P241" s="87">
        <f t="shared" si="15"/>
        <v>36</v>
      </c>
      <c r="Q241" s="85" t="str">
        <f t="shared" si="14"/>
        <v>L</v>
      </c>
      <c r="R241" s="32" t="s">
        <v>721</v>
      </c>
    </row>
    <row r="242" spans="1:18" x14ac:dyDescent="0.15">
      <c r="A242" s="88">
        <v>237</v>
      </c>
      <c r="B242" s="65"/>
      <c r="C242" s="71" t="s">
        <v>708</v>
      </c>
      <c r="D242" s="30" t="s">
        <v>709</v>
      </c>
      <c r="E242" s="26" t="s">
        <v>710</v>
      </c>
      <c r="F242" s="82" t="s">
        <v>517</v>
      </c>
      <c r="G242" s="87"/>
      <c r="H242" s="82" t="s">
        <v>137</v>
      </c>
      <c r="I242" s="87"/>
      <c r="J242" s="87"/>
      <c r="K242" s="82" t="s">
        <v>137</v>
      </c>
      <c r="L242" s="87"/>
      <c r="M242" s="3">
        <v>6</v>
      </c>
      <c r="N242" s="3">
        <v>6</v>
      </c>
      <c r="O242" s="3">
        <v>1</v>
      </c>
      <c r="P242" s="87">
        <f t="shared" si="15"/>
        <v>36</v>
      </c>
      <c r="Q242" s="85" t="str">
        <f t="shared" si="14"/>
        <v>L</v>
      </c>
      <c r="R242" s="32" t="s">
        <v>721</v>
      </c>
    </row>
    <row r="243" spans="1:18" x14ac:dyDescent="0.15">
      <c r="A243" s="88">
        <v>238</v>
      </c>
      <c r="B243" s="65"/>
      <c r="C243" s="72" t="s">
        <v>711</v>
      </c>
      <c r="D243" s="82" t="s">
        <v>712</v>
      </c>
      <c r="E243" s="26" t="s">
        <v>713</v>
      </c>
      <c r="F243" s="82" t="s">
        <v>517</v>
      </c>
      <c r="G243" s="87"/>
      <c r="H243" s="82" t="s">
        <v>137</v>
      </c>
      <c r="I243" s="87"/>
      <c r="J243" s="87"/>
      <c r="K243" s="82" t="s">
        <v>137</v>
      </c>
      <c r="L243" s="87"/>
      <c r="M243" s="3">
        <v>3</v>
      </c>
      <c r="N243" s="3">
        <v>5</v>
      </c>
      <c r="O243" s="3">
        <v>7</v>
      </c>
      <c r="P243" s="87">
        <f>M243*N243*O243</f>
        <v>105</v>
      </c>
      <c r="Q243" s="85" t="str">
        <f>IF(P243&lt;=70,"L",IF(P243&gt;200,"H","M"))</f>
        <v>M</v>
      </c>
      <c r="R243" s="32" t="s">
        <v>727</v>
      </c>
    </row>
    <row r="244" spans="1:18" x14ac:dyDescent="0.15">
      <c r="A244" s="88">
        <v>239</v>
      </c>
      <c r="B244" s="65"/>
      <c r="C244" s="72" t="s">
        <v>711</v>
      </c>
      <c r="D244" s="82" t="s">
        <v>714</v>
      </c>
      <c r="E244" s="26" t="s">
        <v>715</v>
      </c>
      <c r="F244" s="82" t="s">
        <v>517</v>
      </c>
      <c r="G244" s="87"/>
      <c r="H244" s="82" t="s">
        <v>137</v>
      </c>
      <c r="I244" s="87"/>
      <c r="J244" s="87"/>
      <c r="K244" s="82" t="s">
        <v>137</v>
      </c>
      <c r="L244" s="87"/>
      <c r="M244" s="3">
        <v>6</v>
      </c>
      <c r="N244" s="3">
        <v>3</v>
      </c>
      <c r="O244" s="3">
        <v>7</v>
      </c>
      <c r="P244" s="87">
        <f>M244*N244*O244</f>
        <v>126</v>
      </c>
      <c r="Q244" s="85" t="str">
        <f>IF(P244&lt;=70,"L",IF(P244&gt;200,"H","M"))</f>
        <v>M</v>
      </c>
      <c r="R244" s="32" t="s">
        <v>728</v>
      </c>
    </row>
    <row r="245" spans="1:18" x14ac:dyDescent="0.15">
      <c r="A245" s="88">
        <v>240</v>
      </c>
      <c r="B245" s="27" t="s">
        <v>441</v>
      </c>
      <c r="C245" s="55" t="s">
        <v>442</v>
      </c>
      <c r="D245" s="55" t="s">
        <v>729</v>
      </c>
      <c r="E245" s="28" t="s">
        <v>211</v>
      </c>
      <c r="F245" s="82" t="s">
        <v>39</v>
      </c>
      <c r="G245" s="22"/>
      <c r="H245" s="82" t="s">
        <v>38</v>
      </c>
      <c r="I245" s="82"/>
      <c r="J245" s="87"/>
      <c r="K245" s="82" t="s">
        <v>38</v>
      </c>
      <c r="L245" s="82"/>
      <c r="M245" s="3">
        <v>3</v>
      </c>
      <c r="N245" s="3">
        <v>3</v>
      </c>
      <c r="O245" s="3">
        <v>7</v>
      </c>
      <c r="P245" s="87">
        <f t="shared" ref="P245:P266" si="18">M245*N245*O245</f>
        <v>63</v>
      </c>
      <c r="Q245" s="85" t="str">
        <f t="shared" ref="Q245:Q266" si="19">IF(P245&lt;=70,"L",IF(P245&gt;200,"H","M"))</f>
        <v>L</v>
      </c>
      <c r="R245" s="109" t="s">
        <v>730</v>
      </c>
    </row>
    <row r="246" spans="1:18" x14ac:dyDescent="0.15">
      <c r="A246" s="88">
        <v>241</v>
      </c>
      <c r="B246" s="27" t="s">
        <v>441</v>
      </c>
      <c r="C246" s="54" t="s">
        <v>731</v>
      </c>
      <c r="D246" s="54" t="s">
        <v>732</v>
      </c>
      <c r="E246" s="28" t="s">
        <v>733</v>
      </c>
      <c r="F246" s="82" t="s">
        <v>517</v>
      </c>
      <c r="G246" s="22"/>
      <c r="H246" s="82" t="s">
        <v>38</v>
      </c>
      <c r="I246" s="82"/>
      <c r="J246" s="87"/>
      <c r="K246" s="82" t="s">
        <v>38</v>
      </c>
      <c r="L246" s="82"/>
      <c r="M246" s="3">
        <v>3</v>
      </c>
      <c r="N246" s="3">
        <v>3</v>
      </c>
      <c r="O246" s="3">
        <v>7</v>
      </c>
      <c r="P246" s="87">
        <f t="shared" si="18"/>
        <v>63</v>
      </c>
      <c r="Q246" s="85" t="str">
        <f t="shared" si="19"/>
        <v>L</v>
      </c>
      <c r="R246" s="109" t="s">
        <v>734</v>
      </c>
    </row>
    <row r="247" spans="1:18" x14ac:dyDescent="0.15">
      <c r="A247" s="88">
        <v>242</v>
      </c>
      <c r="B247" s="27" t="s">
        <v>441</v>
      </c>
      <c r="C247" s="55" t="s">
        <v>731</v>
      </c>
      <c r="D247" s="55" t="s">
        <v>735</v>
      </c>
      <c r="E247" s="28" t="s">
        <v>397</v>
      </c>
      <c r="F247" s="82" t="s">
        <v>216</v>
      </c>
      <c r="G247" s="22"/>
      <c r="H247" s="82" t="s">
        <v>38</v>
      </c>
      <c r="I247" s="82"/>
      <c r="J247" s="87"/>
      <c r="K247" s="82" t="s">
        <v>38</v>
      </c>
      <c r="L247" s="82"/>
      <c r="M247" s="3">
        <v>3</v>
      </c>
      <c r="N247" s="3">
        <v>3</v>
      </c>
      <c r="O247" s="3">
        <v>7</v>
      </c>
      <c r="P247" s="87">
        <f t="shared" si="18"/>
        <v>63</v>
      </c>
      <c r="Q247" s="85" t="str">
        <f t="shared" si="19"/>
        <v>L</v>
      </c>
      <c r="R247" s="109" t="s">
        <v>736</v>
      </c>
    </row>
    <row r="248" spans="1:18" x14ac:dyDescent="0.15">
      <c r="A248" s="88">
        <v>243</v>
      </c>
      <c r="B248" s="27" t="s">
        <v>398</v>
      </c>
      <c r="C248" s="54" t="s">
        <v>398</v>
      </c>
      <c r="D248" s="54" t="s">
        <v>399</v>
      </c>
      <c r="E248" s="28" t="s">
        <v>737</v>
      </c>
      <c r="F248" s="82" t="s">
        <v>517</v>
      </c>
      <c r="G248" s="22"/>
      <c r="H248" s="82" t="s">
        <v>38</v>
      </c>
      <c r="I248" s="82"/>
      <c r="J248" s="87"/>
      <c r="K248" s="82" t="s">
        <v>38</v>
      </c>
      <c r="L248" s="82"/>
      <c r="M248" s="3">
        <v>3</v>
      </c>
      <c r="N248" s="3">
        <v>6</v>
      </c>
      <c r="O248" s="3">
        <v>7</v>
      </c>
      <c r="P248" s="87">
        <f t="shared" si="18"/>
        <v>126</v>
      </c>
      <c r="Q248" s="85" t="str">
        <f t="shared" si="19"/>
        <v>M</v>
      </c>
      <c r="R248" s="109" t="s">
        <v>738</v>
      </c>
    </row>
    <row r="249" spans="1:18" x14ac:dyDescent="0.15">
      <c r="A249" s="88">
        <v>244</v>
      </c>
      <c r="B249" s="27" t="s">
        <v>739</v>
      </c>
      <c r="C249" s="54" t="s">
        <v>400</v>
      </c>
      <c r="D249" s="54" t="s">
        <v>740</v>
      </c>
      <c r="E249" s="28" t="s">
        <v>401</v>
      </c>
      <c r="F249" s="82" t="s">
        <v>517</v>
      </c>
      <c r="G249" s="22"/>
      <c r="H249" s="82" t="s">
        <v>38</v>
      </c>
      <c r="I249" s="82"/>
      <c r="J249" s="87"/>
      <c r="K249" s="82" t="s">
        <v>38</v>
      </c>
      <c r="L249" s="82"/>
      <c r="M249" s="3">
        <v>3</v>
      </c>
      <c r="N249" s="3">
        <v>3</v>
      </c>
      <c r="O249" s="3">
        <v>7</v>
      </c>
      <c r="P249" s="87">
        <f t="shared" si="18"/>
        <v>63</v>
      </c>
      <c r="Q249" s="85" t="str">
        <f t="shared" si="19"/>
        <v>L</v>
      </c>
      <c r="R249" s="109" t="s">
        <v>736</v>
      </c>
    </row>
    <row r="250" spans="1:18" x14ac:dyDescent="0.15">
      <c r="A250" s="88">
        <v>245</v>
      </c>
      <c r="B250" s="27" t="s">
        <v>402</v>
      </c>
      <c r="C250" s="54" t="s">
        <v>741</v>
      </c>
      <c r="D250" s="54" t="s">
        <v>403</v>
      </c>
      <c r="E250" s="28" t="s">
        <v>401</v>
      </c>
      <c r="F250" s="82" t="s">
        <v>517</v>
      </c>
      <c r="G250" s="22"/>
      <c r="H250" s="82" t="s">
        <v>38</v>
      </c>
      <c r="I250" s="82"/>
      <c r="J250" s="87"/>
      <c r="K250" s="82" t="s">
        <v>38</v>
      </c>
      <c r="L250" s="82"/>
      <c r="M250" s="3">
        <v>3</v>
      </c>
      <c r="N250" s="3">
        <v>3</v>
      </c>
      <c r="O250" s="3">
        <v>7</v>
      </c>
      <c r="P250" s="87">
        <f t="shared" si="18"/>
        <v>63</v>
      </c>
      <c r="Q250" s="85" t="str">
        <f t="shared" si="19"/>
        <v>L</v>
      </c>
      <c r="R250" s="109" t="s">
        <v>736</v>
      </c>
    </row>
    <row r="251" spans="1:18" x14ac:dyDescent="0.15">
      <c r="A251" s="88">
        <v>246</v>
      </c>
      <c r="B251" s="27" t="s">
        <v>404</v>
      </c>
      <c r="C251" s="54" t="s">
        <v>405</v>
      </c>
      <c r="D251" s="54" t="s">
        <v>406</v>
      </c>
      <c r="E251" s="28" t="s">
        <v>407</v>
      </c>
      <c r="F251" s="82" t="s">
        <v>223</v>
      </c>
      <c r="G251" s="22"/>
      <c r="H251" s="82" t="s">
        <v>38</v>
      </c>
      <c r="I251" s="82"/>
      <c r="J251" s="87"/>
      <c r="K251" s="82" t="s">
        <v>38</v>
      </c>
      <c r="L251" s="82"/>
      <c r="M251" s="3">
        <v>3</v>
      </c>
      <c r="N251" s="3">
        <v>3</v>
      </c>
      <c r="O251" s="3">
        <v>7</v>
      </c>
      <c r="P251" s="87">
        <f t="shared" si="18"/>
        <v>63</v>
      </c>
      <c r="Q251" s="85" t="str">
        <f t="shared" si="19"/>
        <v>L</v>
      </c>
      <c r="R251" s="96"/>
    </row>
    <row r="252" spans="1:18" x14ac:dyDescent="0.15">
      <c r="A252" s="88">
        <v>247</v>
      </c>
      <c r="B252" s="27" t="s">
        <v>408</v>
      </c>
      <c r="C252" s="54" t="s">
        <v>409</v>
      </c>
      <c r="D252" s="54" t="s">
        <v>410</v>
      </c>
      <c r="E252" s="28" t="s">
        <v>411</v>
      </c>
      <c r="F252" s="82" t="s">
        <v>412</v>
      </c>
      <c r="G252" s="65"/>
      <c r="H252" s="82" t="s">
        <v>38</v>
      </c>
      <c r="I252" s="82"/>
      <c r="J252" s="87"/>
      <c r="K252" s="82" t="s">
        <v>38</v>
      </c>
      <c r="L252" s="82"/>
      <c r="M252" s="3">
        <v>3</v>
      </c>
      <c r="N252" s="3">
        <v>3</v>
      </c>
      <c r="O252" s="3">
        <v>7</v>
      </c>
      <c r="P252" s="87">
        <f t="shared" si="18"/>
        <v>63</v>
      </c>
      <c r="Q252" s="85" t="str">
        <f t="shared" si="19"/>
        <v>L</v>
      </c>
      <c r="R252" s="109" t="s">
        <v>736</v>
      </c>
    </row>
    <row r="253" spans="1:18" x14ac:dyDescent="0.15">
      <c r="A253" s="88">
        <v>248</v>
      </c>
      <c r="B253" s="27" t="s">
        <v>521</v>
      </c>
      <c r="C253" s="55" t="s">
        <v>413</v>
      </c>
      <c r="D253" s="55" t="s">
        <v>414</v>
      </c>
      <c r="E253" s="28" t="s">
        <v>415</v>
      </c>
      <c r="F253" s="82" t="s">
        <v>517</v>
      </c>
      <c r="G253" s="65"/>
      <c r="H253" s="82" t="s">
        <v>38</v>
      </c>
      <c r="I253" s="82"/>
      <c r="J253" s="87"/>
      <c r="K253" s="82" t="s">
        <v>38</v>
      </c>
      <c r="L253" s="82"/>
      <c r="M253" s="3">
        <v>3</v>
      </c>
      <c r="N253" s="3">
        <v>3</v>
      </c>
      <c r="O253" s="3">
        <v>7</v>
      </c>
      <c r="P253" s="87">
        <f t="shared" si="18"/>
        <v>63</v>
      </c>
      <c r="Q253" s="85" t="str">
        <f t="shared" si="19"/>
        <v>L</v>
      </c>
      <c r="R253" s="109" t="s">
        <v>736</v>
      </c>
    </row>
    <row r="254" spans="1:18" x14ac:dyDescent="0.15">
      <c r="A254" s="88">
        <v>249</v>
      </c>
      <c r="B254" s="27" t="s">
        <v>742</v>
      </c>
      <c r="C254" s="57" t="s">
        <v>743</v>
      </c>
      <c r="D254" s="57" t="s">
        <v>744</v>
      </c>
      <c r="E254" s="64" t="s">
        <v>416</v>
      </c>
      <c r="F254" s="82" t="s">
        <v>517</v>
      </c>
      <c r="G254" s="65"/>
      <c r="H254" s="82" t="s">
        <v>38</v>
      </c>
      <c r="I254" s="82"/>
      <c r="J254" s="87"/>
      <c r="K254" s="82" t="s">
        <v>38</v>
      </c>
      <c r="L254" s="82"/>
      <c r="M254" s="3">
        <v>3</v>
      </c>
      <c r="N254" s="3">
        <v>3</v>
      </c>
      <c r="O254" s="3">
        <v>7</v>
      </c>
      <c r="P254" s="87">
        <f t="shared" si="18"/>
        <v>63</v>
      </c>
      <c r="Q254" s="85" t="str">
        <f t="shared" si="19"/>
        <v>L</v>
      </c>
      <c r="R254" s="109" t="s">
        <v>736</v>
      </c>
    </row>
    <row r="255" spans="1:18" x14ac:dyDescent="0.15">
      <c r="A255" s="88">
        <v>250</v>
      </c>
      <c r="B255" s="27" t="s">
        <v>417</v>
      </c>
      <c r="C255" s="57" t="s">
        <v>745</v>
      </c>
      <c r="D255" s="57" t="s">
        <v>418</v>
      </c>
      <c r="E255" s="28" t="s">
        <v>746</v>
      </c>
      <c r="F255" s="82" t="s">
        <v>412</v>
      </c>
      <c r="G255" s="65"/>
      <c r="H255" s="82" t="s">
        <v>38</v>
      </c>
      <c r="I255" s="82"/>
      <c r="J255" s="87"/>
      <c r="K255" s="82" t="s">
        <v>38</v>
      </c>
      <c r="L255" s="82"/>
      <c r="M255" s="3">
        <v>3</v>
      </c>
      <c r="N255" s="3">
        <v>3</v>
      </c>
      <c r="O255" s="3">
        <v>7</v>
      </c>
      <c r="P255" s="87">
        <f t="shared" si="18"/>
        <v>63</v>
      </c>
      <c r="Q255" s="85" t="str">
        <f t="shared" si="19"/>
        <v>L</v>
      </c>
      <c r="R255" s="109" t="s">
        <v>736</v>
      </c>
    </row>
    <row r="256" spans="1:18" x14ac:dyDescent="0.15">
      <c r="A256" s="88">
        <v>251</v>
      </c>
      <c r="B256" s="27" t="s">
        <v>417</v>
      </c>
      <c r="C256" s="57" t="s">
        <v>747</v>
      </c>
      <c r="D256" s="57" t="s">
        <v>748</v>
      </c>
      <c r="E256" s="28" t="s">
        <v>746</v>
      </c>
      <c r="F256" s="82" t="s">
        <v>412</v>
      </c>
      <c r="G256" s="65"/>
      <c r="H256" s="82" t="s">
        <v>38</v>
      </c>
      <c r="I256" s="82"/>
      <c r="J256" s="87"/>
      <c r="K256" s="82" t="s">
        <v>38</v>
      </c>
      <c r="L256" s="82"/>
      <c r="M256" s="3">
        <v>3</v>
      </c>
      <c r="N256" s="3">
        <v>3</v>
      </c>
      <c r="O256" s="3">
        <v>7</v>
      </c>
      <c r="P256" s="87">
        <f t="shared" si="18"/>
        <v>63</v>
      </c>
      <c r="Q256" s="85" t="str">
        <f t="shared" si="19"/>
        <v>L</v>
      </c>
      <c r="R256" s="109" t="s">
        <v>736</v>
      </c>
    </row>
    <row r="257" spans="1:18" x14ac:dyDescent="0.15">
      <c r="A257" s="88">
        <v>252</v>
      </c>
      <c r="B257" s="27" t="s">
        <v>417</v>
      </c>
      <c r="C257" s="57" t="s">
        <v>419</v>
      </c>
      <c r="D257" s="57" t="s">
        <v>420</v>
      </c>
      <c r="E257" s="28" t="s">
        <v>421</v>
      </c>
      <c r="F257" s="82" t="s">
        <v>412</v>
      </c>
      <c r="G257" s="65"/>
      <c r="H257" s="82" t="s">
        <v>38</v>
      </c>
      <c r="I257" s="82"/>
      <c r="J257" s="87"/>
      <c r="K257" s="82" t="s">
        <v>38</v>
      </c>
      <c r="L257" s="82"/>
      <c r="M257" s="3">
        <v>3</v>
      </c>
      <c r="N257" s="3">
        <v>3</v>
      </c>
      <c r="O257" s="3">
        <v>7</v>
      </c>
      <c r="P257" s="87">
        <f t="shared" si="18"/>
        <v>63</v>
      </c>
      <c r="Q257" s="85" t="str">
        <f t="shared" si="19"/>
        <v>L</v>
      </c>
      <c r="R257" s="109" t="s">
        <v>736</v>
      </c>
    </row>
    <row r="258" spans="1:18" x14ac:dyDescent="0.15">
      <c r="A258" s="88">
        <v>253</v>
      </c>
      <c r="B258" s="27" t="s">
        <v>749</v>
      </c>
      <c r="C258" s="57" t="s">
        <v>422</v>
      </c>
      <c r="D258" s="57" t="s">
        <v>423</v>
      </c>
      <c r="E258" s="28" t="s">
        <v>750</v>
      </c>
      <c r="F258" s="82" t="s">
        <v>517</v>
      </c>
      <c r="G258" s="65"/>
      <c r="H258" s="82" t="s">
        <v>38</v>
      </c>
      <c r="I258" s="82"/>
      <c r="J258" s="87"/>
      <c r="K258" s="82" t="s">
        <v>38</v>
      </c>
      <c r="L258" s="82"/>
      <c r="M258" s="3">
        <v>3</v>
      </c>
      <c r="N258" s="3">
        <v>3</v>
      </c>
      <c r="O258" s="3">
        <v>7</v>
      </c>
      <c r="P258" s="87">
        <f t="shared" si="18"/>
        <v>63</v>
      </c>
      <c r="Q258" s="85" t="str">
        <f t="shared" si="19"/>
        <v>L</v>
      </c>
      <c r="R258" s="109" t="s">
        <v>736</v>
      </c>
    </row>
    <row r="259" spans="1:18" x14ac:dyDescent="0.15">
      <c r="A259" s="88">
        <v>254</v>
      </c>
      <c r="B259" s="27" t="s">
        <v>749</v>
      </c>
      <c r="C259" s="57" t="s">
        <v>424</v>
      </c>
      <c r="D259" s="57" t="s">
        <v>425</v>
      </c>
      <c r="E259" s="28" t="s">
        <v>426</v>
      </c>
      <c r="F259" s="82" t="s">
        <v>517</v>
      </c>
      <c r="G259" s="65"/>
      <c r="H259" s="82" t="s">
        <v>38</v>
      </c>
      <c r="I259" s="82"/>
      <c r="J259" s="87"/>
      <c r="K259" s="82" t="s">
        <v>38</v>
      </c>
      <c r="L259" s="82"/>
      <c r="M259" s="3">
        <v>3</v>
      </c>
      <c r="N259" s="3">
        <v>3</v>
      </c>
      <c r="O259" s="3">
        <v>7</v>
      </c>
      <c r="P259" s="87">
        <f t="shared" si="18"/>
        <v>63</v>
      </c>
      <c r="Q259" s="85" t="str">
        <f t="shared" si="19"/>
        <v>L</v>
      </c>
      <c r="R259" s="109" t="s">
        <v>736</v>
      </c>
    </row>
    <row r="260" spans="1:18" x14ac:dyDescent="0.15">
      <c r="A260" s="88">
        <v>255</v>
      </c>
      <c r="B260" s="27" t="s">
        <v>749</v>
      </c>
      <c r="C260" s="57" t="s">
        <v>427</v>
      </c>
      <c r="D260" s="57" t="s">
        <v>751</v>
      </c>
      <c r="E260" s="28" t="s">
        <v>428</v>
      </c>
      <c r="F260" s="82" t="s">
        <v>247</v>
      </c>
      <c r="G260" s="65"/>
      <c r="H260" s="82" t="s">
        <v>38</v>
      </c>
      <c r="I260" s="82"/>
      <c r="J260" s="87"/>
      <c r="K260" s="82" t="s">
        <v>38</v>
      </c>
      <c r="L260" s="82"/>
      <c r="M260" s="3">
        <v>3</v>
      </c>
      <c r="N260" s="3">
        <v>3</v>
      </c>
      <c r="O260" s="3">
        <v>7</v>
      </c>
      <c r="P260" s="87">
        <f t="shared" si="18"/>
        <v>63</v>
      </c>
      <c r="Q260" s="85" t="str">
        <f t="shared" si="19"/>
        <v>L</v>
      </c>
      <c r="R260" s="109" t="s">
        <v>736</v>
      </c>
    </row>
    <row r="261" spans="1:18" x14ac:dyDescent="0.15">
      <c r="A261" s="88">
        <v>256</v>
      </c>
      <c r="B261" s="27" t="s">
        <v>749</v>
      </c>
      <c r="C261" s="57" t="s">
        <v>429</v>
      </c>
      <c r="D261" s="57" t="s">
        <v>430</v>
      </c>
      <c r="E261" s="28" t="s">
        <v>431</v>
      </c>
      <c r="F261" s="82" t="s">
        <v>247</v>
      </c>
      <c r="G261" s="65"/>
      <c r="H261" s="82" t="s">
        <v>38</v>
      </c>
      <c r="I261" s="82"/>
      <c r="J261" s="87"/>
      <c r="K261" s="82" t="s">
        <v>38</v>
      </c>
      <c r="L261" s="82"/>
      <c r="M261" s="3">
        <v>3</v>
      </c>
      <c r="N261" s="3">
        <v>3</v>
      </c>
      <c r="O261" s="3">
        <v>7</v>
      </c>
      <c r="P261" s="87">
        <f t="shared" si="18"/>
        <v>63</v>
      </c>
      <c r="Q261" s="85" t="str">
        <f t="shared" si="19"/>
        <v>L</v>
      </c>
      <c r="R261" s="109" t="s">
        <v>736</v>
      </c>
    </row>
    <row r="262" spans="1:18" x14ac:dyDescent="0.15">
      <c r="A262" s="88">
        <v>257</v>
      </c>
      <c r="B262" s="27" t="s">
        <v>432</v>
      </c>
      <c r="C262" s="57" t="s">
        <v>752</v>
      </c>
      <c r="D262" s="26" t="s">
        <v>753</v>
      </c>
      <c r="E262" s="28" t="s">
        <v>754</v>
      </c>
      <c r="F262" s="82" t="s">
        <v>37</v>
      </c>
      <c r="G262" s="22"/>
      <c r="H262" s="82" t="s">
        <v>38</v>
      </c>
      <c r="I262" s="82"/>
      <c r="J262" s="87"/>
      <c r="K262" s="82" t="s">
        <v>38</v>
      </c>
      <c r="L262" s="82"/>
      <c r="M262" s="3">
        <v>3</v>
      </c>
      <c r="N262" s="3">
        <v>3</v>
      </c>
      <c r="O262" s="3">
        <v>7</v>
      </c>
      <c r="P262" s="87">
        <f t="shared" si="18"/>
        <v>63</v>
      </c>
      <c r="Q262" s="85" t="str">
        <f t="shared" si="19"/>
        <v>L</v>
      </c>
      <c r="R262" s="109" t="s">
        <v>736</v>
      </c>
    </row>
    <row r="263" spans="1:18" x14ac:dyDescent="0.15">
      <c r="A263" s="88">
        <v>258</v>
      </c>
      <c r="B263" s="62" t="s">
        <v>433</v>
      </c>
      <c r="C263" s="59" t="s">
        <v>755</v>
      </c>
      <c r="D263" s="59" t="s">
        <v>434</v>
      </c>
      <c r="E263" s="28" t="s">
        <v>435</v>
      </c>
      <c r="F263" s="82" t="s">
        <v>478</v>
      </c>
      <c r="G263" s="65"/>
      <c r="H263" s="82" t="s">
        <v>38</v>
      </c>
      <c r="I263" s="82"/>
      <c r="J263" s="87"/>
      <c r="K263" s="82" t="s">
        <v>38</v>
      </c>
      <c r="L263" s="82"/>
      <c r="M263" s="3">
        <v>3</v>
      </c>
      <c r="N263" s="3">
        <v>3</v>
      </c>
      <c r="O263" s="3">
        <v>7</v>
      </c>
      <c r="P263" s="87">
        <f t="shared" si="18"/>
        <v>63</v>
      </c>
      <c r="Q263" s="85" t="str">
        <f t="shared" si="19"/>
        <v>L</v>
      </c>
      <c r="R263" s="109" t="s">
        <v>736</v>
      </c>
    </row>
    <row r="264" spans="1:18" x14ac:dyDescent="0.15">
      <c r="A264" s="88">
        <v>259</v>
      </c>
      <c r="B264" s="83" t="s">
        <v>436</v>
      </c>
      <c r="C264" s="54" t="s">
        <v>573</v>
      </c>
      <c r="D264" s="54" t="s">
        <v>54</v>
      </c>
      <c r="E264" s="28" t="s">
        <v>574</v>
      </c>
      <c r="F264" s="82" t="s">
        <v>247</v>
      </c>
      <c r="G264" s="65"/>
      <c r="H264" s="82" t="s">
        <v>38</v>
      </c>
      <c r="I264" s="82"/>
      <c r="J264" s="87"/>
      <c r="K264" s="82" t="s">
        <v>38</v>
      </c>
      <c r="L264" s="82"/>
      <c r="M264" s="3">
        <v>3</v>
      </c>
      <c r="N264" s="3">
        <v>3</v>
      </c>
      <c r="O264" s="3">
        <v>7</v>
      </c>
      <c r="P264" s="87">
        <f t="shared" si="18"/>
        <v>63</v>
      </c>
      <c r="Q264" s="85" t="str">
        <f t="shared" si="19"/>
        <v>L</v>
      </c>
      <c r="R264" s="109" t="s">
        <v>736</v>
      </c>
    </row>
    <row r="265" spans="1:18" ht="24" x14ac:dyDescent="0.15">
      <c r="A265" s="88">
        <v>260</v>
      </c>
      <c r="B265" s="27" t="s">
        <v>437</v>
      </c>
      <c r="C265" s="55" t="s">
        <v>756</v>
      </c>
      <c r="D265" s="55" t="s">
        <v>438</v>
      </c>
      <c r="E265" s="28" t="s">
        <v>757</v>
      </c>
      <c r="F265" s="82" t="s">
        <v>39</v>
      </c>
      <c r="G265" s="22"/>
      <c r="H265" s="82" t="s">
        <v>38</v>
      </c>
      <c r="I265" s="82"/>
      <c r="J265" s="87"/>
      <c r="K265" s="82" t="s">
        <v>38</v>
      </c>
      <c r="L265" s="82"/>
      <c r="M265" s="3">
        <v>3</v>
      </c>
      <c r="N265" s="3">
        <v>3</v>
      </c>
      <c r="O265" s="3">
        <v>7</v>
      </c>
      <c r="P265" s="87">
        <f t="shared" si="18"/>
        <v>63</v>
      </c>
      <c r="Q265" s="85" t="str">
        <f t="shared" si="19"/>
        <v>L</v>
      </c>
      <c r="R265" s="109" t="s">
        <v>736</v>
      </c>
    </row>
    <row r="266" spans="1:18" x14ac:dyDescent="0.15">
      <c r="A266" s="88">
        <v>261</v>
      </c>
      <c r="B266" s="27" t="s">
        <v>437</v>
      </c>
      <c r="C266" s="55" t="s">
        <v>756</v>
      </c>
      <c r="D266" s="55" t="s">
        <v>439</v>
      </c>
      <c r="E266" s="28" t="s">
        <v>440</v>
      </c>
      <c r="F266" s="82" t="s">
        <v>517</v>
      </c>
      <c r="G266" s="22"/>
      <c r="H266" s="82" t="s">
        <v>38</v>
      </c>
      <c r="I266" s="82"/>
      <c r="J266" s="87"/>
      <c r="K266" s="82" t="s">
        <v>38</v>
      </c>
      <c r="L266" s="82"/>
      <c r="M266" s="3">
        <v>3</v>
      </c>
      <c r="N266" s="3">
        <v>3</v>
      </c>
      <c r="O266" s="3">
        <v>7</v>
      </c>
      <c r="P266" s="87">
        <f t="shared" si="18"/>
        <v>63</v>
      </c>
      <c r="Q266" s="85" t="str">
        <f t="shared" si="19"/>
        <v>L</v>
      </c>
      <c r="R266" s="109" t="s">
        <v>736</v>
      </c>
    </row>
    <row r="267" spans="1:18" x14ac:dyDescent="0.15">
      <c r="A267" s="88">
        <v>262</v>
      </c>
      <c r="B267" s="99" t="s">
        <v>815</v>
      </c>
      <c r="C267" s="81"/>
      <c r="D267" s="100" t="s">
        <v>814</v>
      </c>
      <c r="E267" s="26" t="s">
        <v>820</v>
      </c>
      <c r="F267" s="82"/>
      <c r="G267" s="87"/>
      <c r="H267" s="82" t="s">
        <v>623</v>
      </c>
      <c r="I267" s="87"/>
      <c r="J267" s="87"/>
      <c r="K267" s="82" t="s">
        <v>623</v>
      </c>
      <c r="L267" s="87"/>
      <c r="M267" s="3">
        <v>0.2</v>
      </c>
      <c r="N267" s="3">
        <v>0.5</v>
      </c>
      <c r="O267" s="3">
        <v>100</v>
      </c>
      <c r="P267" s="87">
        <f>M267*N267*O267</f>
        <v>10</v>
      </c>
      <c r="Q267" s="85" t="str">
        <f>IF(P267&lt;=70,"L",IF(P267&gt;200,"H","M"))</f>
        <v>L</v>
      </c>
      <c r="R267" s="32" t="s">
        <v>821</v>
      </c>
    </row>
    <row r="268" spans="1:18" x14ac:dyDescent="0.15">
      <c r="A268" s="88">
        <v>263</v>
      </c>
      <c r="B268" s="99" t="s">
        <v>815</v>
      </c>
      <c r="C268" s="81"/>
      <c r="D268" s="101" t="s">
        <v>792</v>
      </c>
      <c r="E268" s="101" t="s">
        <v>793</v>
      </c>
      <c r="F268" s="82"/>
      <c r="G268" s="12"/>
      <c r="H268" s="82" t="s">
        <v>38</v>
      </c>
      <c r="I268" s="12"/>
      <c r="J268" s="12"/>
      <c r="K268" s="82" t="s">
        <v>38</v>
      </c>
      <c r="L268" s="12"/>
      <c r="M268" s="3">
        <v>0.2</v>
      </c>
      <c r="N268" s="3">
        <v>0.5</v>
      </c>
      <c r="O268" s="3">
        <v>100</v>
      </c>
      <c r="P268" s="87">
        <f t="shared" ref="P268:P284" si="20">M268*N268*O268</f>
        <v>10</v>
      </c>
      <c r="Q268" s="85" t="str">
        <f t="shared" ref="Q268:Q284" si="21">IF(P268&lt;=70,"L",IF(P268&gt;200,"H","M"))</f>
        <v>L</v>
      </c>
      <c r="R268" s="32" t="s">
        <v>791</v>
      </c>
    </row>
    <row r="269" spans="1:18" x14ac:dyDescent="0.15">
      <c r="A269" s="88">
        <v>264</v>
      </c>
      <c r="B269" s="99" t="s">
        <v>815</v>
      </c>
      <c r="C269" s="81"/>
      <c r="D269" s="101" t="s">
        <v>794</v>
      </c>
      <c r="E269" s="101" t="s">
        <v>795</v>
      </c>
      <c r="F269" s="82"/>
      <c r="G269" s="87"/>
      <c r="H269" s="82" t="s">
        <v>38</v>
      </c>
      <c r="I269" s="87"/>
      <c r="J269" s="87"/>
      <c r="K269" s="82" t="s">
        <v>38</v>
      </c>
      <c r="L269" s="87"/>
      <c r="M269" s="3">
        <v>0.2</v>
      </c>
      <c r="N269" s="3">
        <v>0.5</v>
      </c>
      <c r="O269" s="3">
        <v>100</v>
      </c>
      <c r="P269" s="87">
        <f t="shared" si="20"/>
        <v>10</v>
      </c>
      <c r="Q269" s="85" t="str">
        <f t="shared" si="21"/>
        <v>L</v>
      </c>
      <c r="R269" s="32" t="s">
        <v>791</v>
      </c>
    </row>
    <row r="270" spans="1:18" x14ac:dyDescent="0.15">
      <c r="A270" s="88">
        <v>265</v>
      </c>
      <c r="B270" s="99" t="s">
        <v>815</v>
      </c>
      <c r="C270" s="81"/>
      <c r="D270" s="101" t="s">
        <v>796</v>
      </c>
      <c r="E270" s="101" t="s">
        <v>469</v>
      </c>
      <c r="F270" s="82"/>
      <c r="G270" s="87"/>
      <c r="H270" s="82" t="s">
        <v>38</v>
      </c>
      <c r="I270" s="87"/>
      <c r="J270" s="87"/>
      <c r="K270" s="82" t="s">
        <v>38</v>
      </c>
      <c r="L270" s="87"/>
      <c r="M270" s="3">
        <v>0.2</v>
      </c>
      <c r="N270" s="3">
        <v>0.5</v>
      </c>
      <c r="O270" s="3">
        <v>100</v>
      </c>
      <c r="P270" s="87">
        <f>M270*N270*O270</f>
        <v>10</v>
      </c>
      <c r="Q270" s="85" t="str">
        <f>IF(P270&lt;=70,"L",IF(P270&gt;200,"H","M"))</f>
        <v>L</v>
      </c>
      <c r="R270" s="32" t="s">
        <v>791</v>
      </c>
    </row>
    <row r="271" spans="1:18" x14ac:dyDescent="0.15">
      <c r="A271" s="88">
        <v>266</v>
      </c>
      <c r="B271" s="99" t="s">
        <v>815</v>
      </c>
      <c r="C271" s="81"/>
      <c r="D271" s="101" t="s">
        <v>797</v>
      </c>
      <c r="E271" s="101" t="s">
        <v>798</v>
      </c>
      <c r="F271" s="82"/>
      <c r="G271" s="87"/>
      <c r="H271" s="82" t="s">
        <v>38</v>
      </c>
      <c r="I271" s="87"/>
      <c r="J271" s="87"/>
      <c r="K271" s="82" t="s">
        <v>38</v>
      </c>
      <c r="L271" s="87"/>
      <c r="M271" s="3">
        <v>0.2</v>
      </c>
      <c r="N271" s="3">
        <v>0.5</v>
      </c>
      <c r="O271" s="3">
        <v>100</v>
      </c>
      <c r="P271" s="87">
        <f t="shared" si="20"/>
        <v>10</v>
      </c>
      <c r="Q271" s="85" t="str">
        <f t="shared" si="21"/>
        <v>L</v>
      </c>
      <c r="R271" s="32" t="s">
        <v>791</v>
      </c>
    </row>
    <row r="272" spans="1:18" x14ac:dyDescent="0.15">
      <c r="A272" s="88">
        <v>267</v>
      </c>
      <c r="B272" s="99" t="s">
        <v>815</v>
      </c>
      <c r="C272" s="81"/>
      <c r="D272" s="54" t="s">
        <v>799</v>
      </c>
      <c r="E272" s="54" t="s">
        <v>800</v>
      </c>
      <c r="F272" s="82"/>
      <c r="G272" s="87"/>
      <c r="H272" s="82" t="s">
        <v>38</v>
      </c>
      <c r="I272" s="87"/>
      <c r="J272" s="87"/>
      <c r="K272" s="82" t="s">
        <v>38</v>
      </c>
      <c r="L272" s="87"/>
      <c r="M272" s="3">
        <v>0.2</v>
      </c>
      <c r="N272" s="3">
        <v>0.5</v>
      </c>
      <c r="O272" s="3">
        <v>100</v>
      </c>
      <c r="P272" s="87">
        <f t="shared" si="20"/>
        <v>10</v>
      </c>
      <c r="Q272" s="85" t="str">
        <f t="shared" si="21"/>
        <v>L</v>
      </c>
      <c r="R272" s="32" t="s">
        <v>791</v>
      </c>
    </row>
    <row r="273" spans="1:18" x14ac:dyDescent="0.15">
      <c r="A273" s="88">
        <v>268</v>
      </c>
      <c r="B273" s="99" t="s">
        <v>815</v>
      </c>
      <c r="C273" s="81"/>
      <c r="D273" s="54" t="s">
        <v>801</v>
      </c>
      <c r="E273" s="54" t="s">
        <v>802</v>
      </c>
      <c r="F273" s="82"/>
      <c r="G273" s="87"/>
      <c r="H273" s="82" t="s">
        <v>38</v>
      </c>
      <c r="I273" s="87"/>
      <c r="J273" s="87"/>
      <c r="K273" s="82" t="s">
        <v>38</v>
      </c>
      <c r="L273" s="87"/>
      <c r="M273" s="3">
        <v>0.2</v>
      </c>
      <c r="N273" s="3">
        <v>0.5</v>
      </c>
      <c r="O273" s="3">
        <v>100</v>
      </c>
      <c r="P273" s="87">
        <f t="shared" si="20"/>
        <v>10</v>
      </c>
      <c r="Q273" s="85" t="str">
        <f t="shared" si="21"/>
        <v>L</v>
      </c>
      <c r="R273" s="32" t="s">
        <v>791</v>
      </c>
    </row>
    <row r="274" spans="1:18" x14ac:dyDescent="0.15">
      <c r="A274" s="88">
        <v>269</v>
      </c>
      <c r="B274" s="99" t="s">
        <v>815</v>
      </c>
      <c r="C274" s="81"/>
      <c r="D274" s="98" t="s">
        <v>469</v>
      </c>
      <c r="E274" s="102" t="s">
        <v>478</v>
      </c>
      <c r="F274" s="82"/>
      <c r="G274" s="87"/>
      <c r="H274" s="82" t="s">
        <v>38</v>
      </c>
      <c r="I274" s="87"/>
      <c r="J274" s="87"/>
      <c r="K274" s="82" t="s">
        <v>38</v>
      </c>
      <c r="L274" s="87"/>
      <c r="M274" s="3">
        <v>0.2</v>
      </c>
      <c r="N274" s="3">
        <v>0.5</v>
      </c>
      <c r="O274" s="3">
        <v>7</v>
      </c>
      <c r="P274" s="87">
        <f t="shared" si="20"/>
        <v>0.70000000000000007</v>
      </c>
      <c r="Q274" s="85" t="str">
        <f t="shared" si="21"/>
        <v>L</v>
      </c>
      <c r="R274" s="32"/>
    </row>
    <row r="275" spans="1:18" x14ac:dyDescent="0.15">
      <c r="A275" s="88">
        <v>270</v>
      </c>
      <c r="B275" s="99" t="s">
        <v>815</v>
      </c>
      <c r="C275" s="81"/>
      <c r="D275" s="98" t="s">
        <v>803</v>
      </c>
      <c r="E275" s="102" t="s">
        <v>517</v>
      </c>
      <c r="F275" s="82"/>
      <c r="G275" s="87"/>
      <c r="H275" s="82" t="s">
        <v>38</v>
      </c>
      <c r="I275" s="87"/>
      <c r="J275" s="87"/>
      <c r="K275" s="82" t="s">
        <v>38</v>
      </c>
      <c r="L275" s="87"/>
      <c r="M275" s="3">
        <v>0.2</v>
      </c>
      <c r="N275" s="3">
        <v>0.5</v>
      </c>
      <c r="O275" s="3">
        <v>7</v>
      </c>
      <c r="P275" s="87">
        <f t="shared" si="20"/>
        <v>0.70000000000000007</v>
      </c>
      <c r="Q275" s="85" t="str">
        <f t="shared" si="21"/>
        <v>L</v>
      </c>
      <c r="R275" s="32"/>
    </row>
    <row r="276" spans="1:18" x14ac:dyDescent="0.15">
      <c r="A276" s="88">
        <v>271</v>
      </c>
      <c r="B276" s="99" t="s">
        <v>815</v>
      </c>
      <c r="C276" s="81"/>
      <c r="D276" s="98" t="s">
        <v>804</v>
      </c>
      <c r="E276" s="102" t="s">
        <v>517</v>
      </c>
      <c r="F276" s="82"/>
      <c r="G276" s="87"/>
      <c r="H276" s="82" t="s">
        <v>38</v>
      </c>
      <c r="I276" s="87"/>
      <c r="J276" s="87"/>
      <c r="K276" s="82" t="s">
        <v>38</v>
      </c>
      <c r="L276" s="87"/>
      <c r="M276" s="3">
        <v>0.2</v>
      </c>
      <c r="N276" s="3">
        <v>0.5</v>
      </c>
      <c r="O276" s="3">
        <v>7</v>
      </c>
      <c r="P276" s="87">
        <f t="shared" si="20"/>
        <v>0.70000000000000007</v>
      </c>
      <c r="Q276" s="85" t="str">
        <f t="shared" si="21"/>
        <v>L</v>
      </c>
      <c r="R276" s="32"/>
    </row>
    <row r="277" spans="1:18" x14ac:dyDescent="0.15">
      <c r="A277" s="88">
        <v>272</v>
      </c>
      <c r="B277" s="62" t="s">
        <v>816</v>
      </c>
      <c r="C277" s="81"/>
      <c r="D277" s="57" t="s">
        <v>805</v>
      </c>
      <c r="E277" s="103" t="s">
        <v>806</v>
      </c>
      <c r="F277" s="82"/>
      <c r="G277" s="87"/>
      <c r="H277" s="82" t="s">
        <v>38</v>
      </c>
      <c r="I277" s="87"/>
      <c r="J277" s="87"/>
      <c r="K277" s="82" t="s">
        <v>38</v>
      </c>
      <c r="L277" s="87"/>
      <c r="M277" s="3">
        <v>3</v>
      </c>
      <c r="N277" s="3">
        <v>1</v>
      </c>
      <c r="O277" s="3">
        <v>7</v>
      </c>
      <c r="P277" s="87">
        <f t="shared" si="20"/>
        <v>21</v>
      </c>
      <c r="Q277" s="85" t="str">
        <f t="shared" si="21"/>
        <v>L</v>
      </c>
      <c r="R277" s="32"/>
    </row>
    <row r="278" spans="1:18" x14ac:dyDescent="0.15">
      <c r="A278" s="88">
        <v>273</v>
      </c>
      <c r="B278" s="62" t="s">
        <v>816</v>
      </c>
      <c r="C278" s="81"/>
      <c r="D278" s="57" t="s">
        <v>805</v>
      </c>
      <c r="E278" s="103" t="s">
        <v>807</v>
      </c>
      <c r="F278" s="82"/>
      <c r="G278" s="87"/>
      <c r="H278" s="82" t="s">
        <v>38</v>
      </c>
      <c r="I278" s="87"/>
      <c r="J278" s="87"/>
      <c r="K278" s="82" t="s">
        <v>38</v>
      </c>
      <c r="L278" s="87"/>
      <c r="M278" s="3">
        <v>3</v>
      </c>
      <c r="N278" s="3">
        <v>1</v>
      </c>
      <c r="O278" s="3">
        <v>7</v>
      </c>
      <c r="P278" s="87">
        <f t="shared" si="20"/>
        <v>21</v>
      </c>
      <c r="Q278" s="85" t="str">
        <f t="shared" si="21"/>
        <v>L</v>
      </c>
      <c r="R278" s="32"/>
    </row>
    <row r="279" spans="1:18" x14ac:dyDescent="0.15">
      <c r="A279" s="88">
        <v>274</v>
      </c>
      <c r="B279" s="62" t="s">
        <v>816</v>
      </c>
      <c r="C279" s="81"/>
      <c r="D279" s="57" t="s">
        <v>805</v>
      </c>
      <c r="E279" s="103" t="s">
        <v>806</v>
      </c>
      <c r="F279" s="82"/>
      <c r="G279" s="87"/>
      <c r="H279" s="82" t="s">
        <v>38</v>
      </c>
      <c r="I279" s="87"/>
      <c r="J279" s="87"/>
      <c r="K279" s="82" t="s">
        <v>38</v>
      </c>
      <c r="L279" s="87"/>
      <c r="M279" s="3">
        <v>3</v>
      </c>
      <c r="N279" s="3">
        <v>1</v>
      </c>
      <c r="O279" s="3">
        <v>7</v>
      </c>
      <c r="P279" s="87">
        <f t="shared" si="20"/>
        <v>21</v>
      </c>
      <c r="Q279" s="85" t="str">
        <f t="shared" si="21"/>
        <v>L</v>
      </c>
      <c r="R279" s="32"/>
    </row>
    <row r="280" spans="1:18" x14ac:dyDescent="0.15">
      <c r="A280" s="88">
        <v>275</v>
      </c>
      <c r="B280" s="62" t="s">
        <v>816</v>
      </c>
      <c r="C280" s="65"/>
      <c r="D280" s="57" t="s">
        <v>805</v>
      </c>
      <c r="E280" s="103" t="s">
        <v>808</v>
      </c>
      <c r="F280" s="82"/>
      <c r="G280" s="87"/>
      <c r="H280" s="82" t="s">
        <v>38</v>
      </c>
      <c r="I280" s="87"/>
      <c r="J280" s="87"/>
      <c r="K280" s="82" t="s">
        <v>38</v>
      </c>
      <c r="L280" s="87"/>
      <c r="M280" s="3">
        <v>3</v>
      </c>
      <c r="N280" s="3">
        <v>1</v>
      </c>
      <c r="O280" s="3">
        <v>7</v>
      </c>
      <c r="P280" s="87">
        <f t="shared" si="20"/>
        <v>21</v>
      </c>
      <c r="Q280" s="85" t="str">
        <f t="shared" si="21"/>
        <v>L</v>
      </c>
      <c r="R280" s="32"/>
    </row>
    <row r="281" spans="1:18" x14ac:dyDescent="0.15">
      <c r="A281" s="88">
        <v>276</v>
      </c>
      <c r="B281" s="62" t="s">
        <v>816</v>
      </c>
      <c r="C281" s="65"/>
      <c r="D281" s="57" t="s">
        <v>805</v>
      </c>
      <c r="E281" s="104" t="s">
        <v>809</v>
      </c>
      <c r="F281" s="82"/>
      <c r="G281" s="87"/>
      <c r="H281" s="82" t="s">
        <v>38</v>
      </c>
      <c r="I281" s="87"/>
      <c r="J281" s="87"/>
      <c r="K281" s="82" t="s">
        <v>38</v>
      </c>
      <c r="L281" s="87"/>
      <c r="M281" s="3">
        <v>3</v>
      </c>
      <c r="N281" s="3">
        <v>1</v>
      </c>
      <c r="O281" s="3">
        <v>7</v>
      </c>
      <c r="P281" s="87">
        <f t="shared" si="20"/>
        <v>21</v>
      </c>
      <c r="Q281" s="85" t="str">
        <f t="shared" si="21"/>
        <v>L</v>
      </c>
      <c r="R281" s="32"/>
    </row>
    <row r="282" spans="1:18" x14ac:dyDescent="0.15">
      <c r="A282" s="88">
        <v>277</v>
      </c>
      <c r="B282" s="62" t="s">
        <v>817</v>
      </c>
      <c r="C282" s="65"/>
      <c r="D282" s="57" t="s">
        <v>805</v>
      </c>
      <c r="E282" s="104" t="s">
        <v>810</v>
      </c>
      <c r="F282" s="82"/>
      <c r="G282" s="87"/>
      <c r="H282" s="82" t="s">
        <v>38</v>
      </c>
      <c r="I282" s="87"/>
      <c r="J282" s="87"/>
      <c r="K282" s="82" t="s">
        <v>38</v>
      </c>
      <c r="L282" s="87"/>
      <c r="M282" s="3">
        <v>6</v>
      </c>
      <c r="N282" s="3">
        <v>3</v>
      </c>
      <c r="O282" s="3">
        <v>7</v>
      </c>
      <c r="P282" s="87">
        <f t="shared" si="20"/>
        <v>126</v>
      </c>
      <c r="Q282" s="85" t="str">
        <f t="shared" si="21"/>
        <v>M</v>
      </c>
      <c r="R282" s="32"/>
    </row>
    <row r="283" spans="1:18" x14ac:dyDescent="0.15">
      <c r="A283" s="88">
        <v>278</v>
      </c>
      <c r="B283" s="62" t="s">
        <v>818</v>
      </c>
      <c r="C283" s="65"/>
      <c r="D283" s="57" t="s">
        <v>805</v>
      </c>
      <c r="E283" s="104" t="s">
        <v>811</v>
      </c>
      <c r="F283" s="82"/>
      <c r="G283" s="87"/>
      <c r="H283" s="82" t="s">
        <v>38</v>
      </c>
      <c r="I283" s="87"/>
      <c r="J283" s="87"/>
      <c r="K283" s="82" t="s">
        <v>38</v>
      </c>
      <c r="L283" s="87"/>
      <c r="M283" s="3">
        <v>6</v>
      </c>
      <c r="N283" s="3">
        <v>3</v>
      </c>
      <c r="O283" s="3">
        <v>7</v>
      </c>
      <c r="P283" s="87">
        <f t="shared" si="20"/>
        <v>126</v>
      </c>
      <c r="Q283" s="85" t="str">
        <f t="shared" si="21"/>
        <v>M</v>
      </c>
      <c r="R283" s="32"/>
    </row>
    <row r="284" spans="1:18" x14ac:dyDescent="0.15">
      <c r="A284" s="88">
        <v>279</v>
      </c>
      <c r="B284" s="62" t="s">
        <v>819</v>
      </c>
      <c r="C284" s="65"/>
      <c r="D284" s="57" t="s">
        <v>812</v>
      </c>
      <c r="E284" s="104" t="s">
        <v>813</v>
      </c>
      <c r="F284" s="82"/>
      <c r="G284" s="87"/>
      <c r="H284" s="82" t="s">
        <v>38</v>
      </c>
      <c r="I284" s="87"/>
      <c r="J284" s="87"/>
      <c r="K284" s="82" t="s">
        <v>38</v>
      </c>
      <c r="L284" s="87"/>
      <c r="M284" s="3">
        <v>0.2</v>
      </c>
      <c r="N284" s="3">
        <v>6</v>
      </c>
      <c r="O284" s="3">
        <v>7</v>
      </c>
      <c r="P284" s="87">
        <f t="shared" si="20"/>
        <v>8.4000000000000021</v>
      </c>
      <c r="Q284" s="85" t="str">
        <f t="shared" si="21"/>
        <v>L</v>
      </c>
      <c r="R284" s="32"/>
    </row>
    <row r="285" spans="1:18" ht="24" x14ac:dyDescent="0.15">
      <c r="A285" s="88">
        <v>280</v>
      </c>
      <c r="B285" s="11" t="s">
        <v>758</v>
      </c>
      <c r="C285" s="29" t="s">
        <v>759</v>
      </c>
      <c r="D285" s="29" t="s">
        <v>761</v>
      </c>
      <c r="E285" s="73" t="s">
        <v>762</v>
      </c>
      <c r="F285" s="110" t="s">
        <v>763</v>
      </c>
      <c r="G285" s="3"/>
      <c r="H285" s="74" t="s">
        <v>38</v>
      </c>
      <c r="I285" s="3"/>
      <c r="J285" s="3"/>
      <c r="K285" s="74" t="s">
        <v>38</v>
      </c>
      <c r="L285" s="3"/>
      <c r="M285" s="75">
        <v>3</v>
      </c>
      <c r="N285" s="76">
        <v>6</v>
      </c>
      <c r="O285" s="76">
        <v>1</v>
      </c>
      <c r="P285" s="87">
        <f>M285*N285*O285</f>
        <v>18</v>
      </c>
      <c r="Q285" s="85" t="str">
        <f>IF(P285&lt;=70,"L",IF(P285&gt;200,"H","M"))</f>
        <v>L</v>
      </c>
      <c r="R285" s="77" t="s">
        <v>782</v>
      </c>
    </row>
    <row r="286" spans="1:18" x14ac:dyDescent="0.15">
      <c r="A286" s="88">
        <v>281</v>
      </c>
      <c r="B286" s="11" t="s">
        <v>758</v>
      </c>
      <c r="C286" s="29" t="s">
        <v>765</v>
      </c>
      <c r="D286" s="29" t="s">
        <v>767</v>
      </c>
      <c r="E286" s="98" t="s">
        <v>768</v>
      </c>
      <c r="F286" s="110" t="s">
        <v>763</v>
      </c>
      <c r="G286" s="3"/>
      <c r="H286" s="74" t="s">
        <v>38</v>
      </c>
      <c r="I286" s="3"/>
      <c r="J286" s="3"/>
      <c r="K286" s="74" t="s">
        <v>38</v>
      </c>
      <c r="L286" s="3"/>
      <c r="M286" s="75">
        <v>3</v>
      </c>
      <c r="N286" s="76">
        <v>6</v>
      </c>
      <c r="O286" s="76">
        <v>7</v>
      </c>
      <c r="P286" s="87">
        <f>M286*N286*O286</f>
        <v>126</v>
      </c>
      <c r="Q286" s="85" t="str">
        <f>IF(P286&lt;=70,"L",IF(P286&gt;200,"H","M"))</f>
        <v>M</v>
      </c>
      <c r="R286" s="77" t="s">
        <v>783</v>
      </c>
    </row>
    <row r="287" spans="1:18" x14ac:dyDescent="0.15">
      <c r="A287" s="88">
        <v>282</v>
      </c>
      <c r="B287" s="11" t="s">
        <v>758</v>
      </c>
      <c r="C287" s="29" t="s">
        <v>765</v>
      </c>
      <c r="D287" s="29" t="s">
        <v>761</v>
      </c>
      <c r="E287" s="98" t="s">
        <v>769</v>
      </c>
      <c r="F287" s="110" t="s">
        <v>763</v>
      </c>
      <c r="G287" s="3"/>
      <c r="H287" s="74" t="s">
        <v>38</v>
      </c>
      <c r="I287" s="3"/>
      <c r="J287" s="3"/>
      <c r="K287" s="74" t="s">
        <v>38</v>
      </c>
      <c r="L287" s="3"/>
      <c r="M287" s="75">
        <v>3</v>
      </c>
      <c r="N287" s="76">
        <v>6</v>
      </c>
      <c r="O287" s="76">
        <v>7</v>
      </c>
      <c r="P287" s="87">
        <f>M287*N287*O287</f>
        <v>126</v>
      </c>
      <c r="Q287" s="85" t="str">
        <f>IF(P287&lt;=70,"L",IF(P287&gt;200,"H","M"))</f>
        <v>M</v>
      </c>
      <c r="R287" s="77" t="s">
        <v>784</v>
      </c>
    </row>
    <row r="288" spans="1:18" ht="24" x14ac:dyDescent="0.15">
      <c r="A288" s="88">
        <v>283</v>
      </c>
      <c r="B288" s="11" t="s">
        <v>770</v>
      </c>
      <c r="C288" s="29" t="s">
        <v>764</v>
      </c>
      <c r="D288" s="29" t="s">
        <v>766</v>
      </c>
      <c r="E288" s="73" t="s">
        <v>443</v>
      </c>
      <c r="F288" s="110" t="s">
        <v>771</v>
      </c>
      <c r="G288" s="3"/>
      <c r="H288" s="74" t="s">
        <v>38</v>
      </c>
      <c r="I288" s="3"/>
      <c r="J288" s="3"/>
      <c r="K288" s="65"/>
      <c r="L288" s="74" t="s">
        <v>38</v>
      </c>
      <c r="M288" s="75">
        <v>6</v>
      </c>
      <c r="N288" s="76">
        <v>6</v>
      </c>
      <c r="O288" s="76">
        <v>1</v>
      </c>
      <c r="P288" s="87">
        <f>M288*N288*O288</f>
        <v>36</v>
      </c>
      <c r="Q288" s="85" t="str">
        <f>IF(P288&lt;=70,"L",IF(P288&gt;200,"H","M"))</f>
        <v>L</v>
      </c>
      <c r="R288" s="77" t="s">
        <v>785</v>
      </c>
    </row>
    <row r="289" spans="1:18" ht="24" x14ac:dyDescent="0.15">
      <c r="A289" s="88">
        <v>284</v>
      </c>
      <c r="B289" s="11" t="s">
        <v>770</v>
      </c>
      <c r="C289" s="29" t="s">
        <v>764</v>
      </c>
      <c r="D289" s="29" t="s">
        <v>766</v>
      </c>
      <c r="E289" s="73" t="s">
        <v>444</v>
      </c>
      <c r="F289" s="110" t="s">
        <v>153</v>
      </c>
      <c r="G289" s="3"/>
      <c r="H289" s="74" t="s">
        <v>38</v>
      </c>
      <c r="I289" s="3"/>
      <c r="J289" s="3"/>
      <c r="K289" s="74" t="s">
        <v>38</v>
      </c>
      <c r="L289" s="3"/>
      <c r="M289" s="3">
        <v>10</v>
      </c>
      <c r="N289" s="3">
        <v>0.2</v>
      </c>
      <c r="O289" s="3">
        <v>7</v>
      </c>
      <c r="P289" s="87">
        <f>M289*N289*O289</f>
        <v>14</v>
      </c>
      <c r="Q289" s="85" t="str">
        <f>IF(P289&lt;=70,"L",IF(P289&gt;200,"H","M"))</f>
        <v>L</v>
      </c>
      <c r="R289" s="77" t="s">
        <v>445</v>
      </c>
    </row>
    <row r="290" spans="1:18" ht="24" x14ac:dyDescent="0.15">
      <c r="A290" s="88">
        <v>285</v>
      </c>
      <c r="B290" s="11" t="s">
        <v>770</v>
      </c>
      <c r="C290" s="29" t="s">
        <v>446</v>
      </c>
      <c r="D290" s="29" t="s">
        <v>760</v>
      </c>
      <c r="E290" s="82" t="s">
        <v>772</v>
      </c>
      <c r="F290" s="117" t="s">
        <v>517</v>
      </c>
      <c r="G290" s="87"/>
      <c r="H290" s="74" t="s">
        <v>38</v>
      </c>
      <c r="I290" s="87"/>
      <c r="J290" s="87"/>
      <c r="K290" s="74"/>
      <c r="L290" s="74" t="s">
        <v>38</v>
      </c>
      <c r="M290" s="3">
        <v>10</v>
      </c>
      <c r="N290" s="3">
        <v>0.2</v>
      </c>
      <c r="O290" s="3">
        <v>7</v>
      </c>
      <c r="P290" s="87">
        <f t="shared" ref="P290:P300" si="22">M290*N290*O290</f>
        <v>14</v>
      </c>
      <c r="Q290" s="85" t="str">
        <f t="shared" ref="Q290:Q300" si="23">IF(P290&lt;=70,"L",IF(P290&gt;200,"H","M"))</f>
        <v>L</v>
      </c>
      <c r="R290" s="42" t="s">
        <v>786</v>
      </c>
    </row>
    <row r="291" spans="1:18" ht="24" x14ac:dyDescent="0.15">
      <c r="A291" s="88">
        <v>286</v>
      </c>
      <c r="B291" s="11" t="s">
        <v>770</v>
      </c>
      <c r="C291" s="29" t="s">
        <v>446</v>
      </c>
      <c r="D291" s="29" t="s">
        <v>447</v>
      </c>
      <c r="E291" s="82" t="s">
        <v>772</v>
      </c>
      <c r="F291" s="117"/>
      <c r="G291" s="87"/>
      <c r="H291" s="74" t="s">
        <v>38</v>
      </c>
      <c r="I291" s="87"/>
      <c r="J291" s="87"/>
      <c r="K291" s="74"/>
      <c r="L291" s="74" t="s">
        <v>38</v>
      </c>
      <c r="M291" s="3">
        <v>10</v>
      </c>
      <c r="N291" s="3">
        <v>0.2</v>
      </c>
      <c r="O291" s="3">
        <v>7</v>
      </c>
      <c r="P291" s="87">
        <f t="shared" si="22"/>
        <v>14</v>
      </c>
      <c r="Q291" s="85" t="str">
        <f t="shared" si="23"/>
        <v>L</v>
      </c>
      <c r="R291" s="42" t="s">
        <v>786</v>
      </c>
    </row>
    <row r="292" spans="1:18" ht="24.75" x14ac:dyDescent="0.15">
      <c r="A292" s="88">
        <v>287</v>
      </c>
      <c r="B292" s="11" t="s">
        <v>448</v>
      </c>
      <c r="C292" s="29" t="s">
        <v>773</v>
      </c>
      <c r="D292" s="29" t="s">
        <v>774</v>
      </c>
      <c r="E292" s="63" t="s">
        <v>775</v>
      </c>
      <c r="F292" s="82" t="s">
        <v>517</v>
      </c>
      <c r="G292" s="87"/>
      <c r="H292" s="74" t="s">
        <v>38</v>
      </c>
      <c r="I292" s="87"/>
      <c r="J292" s="87"/>
      <c r="K292" s="82"/>
      <c r="L292" s="74" t="s">
        <v>38</v>
      </c>
      <c r="M292" s="3">
        <v>10</v>
      </c>
      <c r="N292" s="3">
        <v>0.2</v>
      </c>
      <c r="O292" s="3">
        <v>7</v>
      </c>
      <c r="P292" s="87">
        <f t="shared" si="22"/>
        <v>14</v>
      </c>
      <c r="Q292" s="85" t="str">
        <f t="shared" si="23"/>
        <v>L</v>
      </c>
      <c r="R292" s="42" t="s">
        <v>786</v>
      </c>
    </row>
    <row r="293" spans="1:18" x14ac:dyDescent="0.15">
      <c r="A293" s="88">
        <v>288</v>
      </c>
      <c r="B293" s="11" t="s">
        <v>776</v>
      </c>
      <c r="C293" s="29" t="s">
        <v>449</v>
      </c>
      <c r="D293" s="29" t="s">
        <v>450</v>
      </c>
      <c r="E293" s="28" t="s">
        <v>451</v>
      </c>
      <c r="F293" s="82" t="s">
        <v>517</v>
      </c>
      <c r="G293" s="87"/>
      <c r="H293" s="74" t="s">
        <v>38</v>
      </c>
      <c r="I293" s="87"/>
      <c r="J293" s="87"/>
      <c r="K293" s="82"/>
      <c r="L293" s="74" t="s">
        <v>38</v>
      </c>
      <c r="M293" s="3">
        <v>3</v>
      </c>
      <c r="N293" s="3">
        <v>3</v>
      </c>
      <c r="O293" s="3">
        <v>100</v>
      </c>
      <c r="P293" s="87">
        <f t="shared" si="22"/>
        <v>900</v>
      </c>
      <c r="Q293" s="85" t="str">
        <f t="shared" si="23"/>
        <v>H</v>
      </c>
      <c r="R293" s="42" t="s">
        <v>787</v>
      </c>
    </row>
    <row r="294" spans="1:18" x14ac:dyDescent="0.15">
      <c r="A294" s="88">
        <v>289</v>
      </c>
      <c r="B294" s="11" t="s">
        <v>776</v>
      </c>
      <c r="C294" s="29" t="s">
        <v>452</v>
      </c>
      <c r="D294" s="29" t="s">
        <v>453</v>
      </c>
      <c r="E294" s="28" t="s">
        <v>451</v>
      </c>
      <c r="F294" s="82" t="s">
        <v>517</v>
      </c>
      <c r="G294" s="87"/>
      <c r="H294" s="74" t="s">
        <v>38</v>
      </c>
      <c r="I294" s="87"/>
      <c r="J294" s="87"/>
      <c r="K294" s="74"/>
      <c r="L294" s="74" t="s">
        <v>38</v>
      </c>
      <c r="M294" s="3">
        <v>3</v>
      </c>
      <c r="N294" s="3">
        <v>3</v>
      </c>
      <c r="O294" s="3">
        <v>100</v>
      </c>
      <c r="P294" s="87">
        <f t="shared" si="22"/>
        <v>900</v>
      </c>
      <c r="Q294" s="85" t="str">
        <f t="shared" si="23"/>
        <v>H</v>
      </c>
      <c r="R294" s="42" t="s">
        <v>787</v>
      </c>
    </row>
    <row r="295" spans="1:18" x14ac:dyDescent="0.15">
      <c r="A295" s="88">
        <v>290</v>
      </c>
      <c r="B295" s="78" t="s">
        <v>454</v>
      </c>
      <c r="C295" s="64" t="s">
        <v>455</v>
      </c>
      <c r="D295" s="64" t="s">
        <v>456</v>
      </c>
      <c r="E295" s="64" t="s">
        <v>457</v>
      </c>
      <c r="F295" s="78" t="s">
        <v>568</v>
      </c>
      <c r="G295" s="79"/>
      <c r="H295" s="74" t="s">
        <v>38</v>
      </c>
      <c r="I295" s="79"/>
      <c r="J295" s="79"/>
      <c r="K295" s="74" t="s">
        <v>38</v>
      </c>
      <c r="L295" s="74"/>
      <c r="M295" s="3">
        <v>10</v>
      </c>
      <c r="N295" s="3">
        <v>0.2</v>
      </c>
      <c r="O295" s="3">
        <v>7</v>
      </c>
      <c r="P295" s="87">
        <f t="shared" si="22"/>
        <v>14</v>
      </c>
      <c r="Q295" s="85" t="str">
        <f t="shared" si="23"/>
        <v>L</v>
      </c>
      <c r="R295" s="42" t="s">
        <v>788</v>
      </c>
    </row>
    <row r="296" spans="1:18" x14ac:dyDescent="0.15">
      <c r="A296" s="88">
        <v>291</v>
      </c>
      <c r="B296" s="82" t="s">
        <v>458</v>
      </c>
      <c r="C296" s="28" t="s">
        <v>459</v>
      </c>
      <c r="D296" s="28" t="s">
        <v>460</v>
      </c>
      <c r="E296" s="28" t="s">
        <v>461</v>
      </c>
      <c r="F296" s="111" t="s">
        <v>777</v>
      </c>
      <c r="G296" s="87"/>
      <c r="H296" s="74" t="s">
        <v>38</v>
      </c>
      <c r="I296" s="87"/>
      <c r="J296" s="87"/>
      <c r="K296" s="82"/>
      <c r="L296" s="74" t="s">
        <v>38</v>
      </c>
      <c r="M296" s="3">
        <v>3</v>
      </c>
      <c r="N296" s="3">
        <v>3</v>
      </c>
      <c r="O296" s="3">
        <v>7</v>
      </c>
      <c r="P296" s="87">
        <f t="shared" si="22"/>
        <v>63</v>
      </c>
      <c r="Q296" s="85" t="str">
        <f t="shared" si="23"/>
        <v>L</v>
      </c>
      <c r="R296" s="32" t="s">
        <v>789</v>
      </c>
    </row>
    <row r="297" spans="1:18" ht="36" x14ac:dyDescent="0.15">
      <c r="A297" s="88">
        <v>292</v>
      </c>
      <c r="B297" s="82" t="s">
        <v>458</v>
      </c>
      <c r="C297" s="29" t="s">
        <v>462</v>
      </c>
      <c r="D297" s="28" t="s">
        <v>463</v>
      </c>
      <c r="E297" s="98" t="s">
        <v>778</v>
      </c>
      <c r="F297" s="110" t="s">
        <v>37</v>
      </c>
      <c r="G297" s="87"/>
      <c r="H297" s="74" t="s">
        <v>38</v>
      </c>
      <c r="I297" s="87"/>
      <c r="J297" s="87"/>
      <c r="K297" s="74" t="s">
        <v>38</v>
      </c>
      <c r="L297" s="87"/>
      <c r="M297" s="3">
        <v>10</v>
      </c>
      <c r="N297" s="3">
        <v>0.2</v>
      </c>
      <c r="O297" s="3">
        <v>7</v>
      </c>
      <c r="P297" s="87">
        <f t="shared" si="22"/>
        <v>14</v>
      </c>
      <c r="Q297" s="85" t="str">
        <f t="shared" si="23"/>
        <v>L</v>
      </c>
      <c r="R297" s="77" t="s">
        <v>464</v>
      </c>
    </row>
    <row r="298" spans="1:18" x14ac:dyDescent="0.15">
      <c r="A298" s="88">
        <v>293</v>
      </c>
      <c r="B298" s="82" t="s">
        <v>458</v>
      </c>
      <c r="C298" s="29" t="s">
        <v>779</v>
      </c>
      <c r="D298" s="29" t="s">
        <v>465</v>
      </c>
      <c r="E298" s="28" t="s">
        <v>780</v>
      </c>
      <c r="F298" s="82" t="s">
        <v>247</v>
      </c>
      <c r="G298" s="87"/>
      <c r="H298" s="74" t="s">
        <v>38</v>
      </c>
      <c r="I298" s="87"/>
      <c r="J298" s="87"/>
      <c r="K298" s="74" t="s">
        <v>38</v>
      </c>
      <c r="L298" s="87"/>
      <c r="M298" s="3">
        <v>3</v>
      </c>
      <c r="N298" s="3">
        <v>6</v>
      </c>
      <c r="O298" s="3">
        <v>7</v>
      </c>
      <c r="P298" s="87">
        <f t="shared" si="22"/>
        <v>126</v>
      </c>
      <c r="Q298" s="85" t="str">
        <f t="shared" si="23"/>
        <v>M</v>
      </c>
      <c r="R298" s="32" t="s">
        <v>466</v>
      </c>
    </row>
    <row r="299" spans="1:18" x14ac:dyDescent="0.15">
      <c r="A299" s="88">
        <v>294</v>
      </c>
      <c r="B299" s="82" t="s">
        <v>458</v>
      </c>
      <c r="C299" s="29" t="s">
        <v>779</v>
      </c>
      <c r="D299" s="29" t="s">
        <v>465</v>
      </c>
      <c r="E299" s="28" t="s">
        <v>467</v>
      </c>
      <c r="F299" s="82" t="s">
        <v>517</v>
      </c>
      <c r="G299" s="87"/>
      <c r="H299" s="74" t="s">
        <v>38</v>
      </c>
      <c r="I299" s="87"/>
      <c r="J299" s="87"/>
      <c r="K299" s="74" t="s">
        <v>38</v>
      </c>
      <c r="L299" s="87"/>
      <c r="M299" s="3">
        <v>3</v>
      </c>
      <c r="N299" s="3">
        <v>6</v>
      </c>
      <c r="O299" s="3">
        <v>7</v>
      </c>
      <c r="P299" s="87">
        <f t="shared" si="22"/>
        <v>126</v>
      </c>
      <c r="Q299" s="85" t="str">
        <f t="shared" si="23"/>
        <v>M</v>
      </c>
      <c r="R299" s="32" t="s">
        <v>468</v>
      </c>
    </row>
    <row r="300" spans="1:18" ht="15.75" thickBot="1" x14ac:dyDescent="0.2">
      <c r="A300" s="93">
        <v>295</v>
      </c>
      <c r="B300" s="94" t="s">
        <v>458</v>
      </c>
      <c r="C300" s="112" t="s">
        <v>779</v>
      </c>
      <c r="D300" s="112" t="s">
        <v>465</v>
      </c>
      <c r="E300" s="113" t="s">
        <v>781</v>
      </c>
      <c r="F300" s="94" t="s">
        <v>223</v>
      </c>
      <c r="G300" s="95"/>
      <c r="H300" s="114" t="s">
        <v>38</v>
      </c>
      <c r="I300" s="95"/>
      <c r="J300" s="95"/>
      <c r="K300" s="114" t="s">
        <v>38</v>
      </c>
      <c r="L300" s="95"/>
      <c r="M300" s="97">
        <v>3</v>
      </c>
      <c r="N300" s="97">
        <v>6</v>
      </c>
      <c r="O300" s="97">
        <v>7</v>
      </c>
      <c r="P300" s="95">
        <f t="shared" si="22"/>
        <v>126</v>
      </c>
      <c r="Q300" s="115" t="str">
        <f t="shared" si="23"/>
        <v>M</v>
      </c>
      <c r="R300" s="116" t="s">
        <v>790</v>
      </c>
    </row>
  </sheetData>
  <autoFilter ref="A3:R5">
    <filterColumn colId="12" showButton="0"/>
    <filterColumn colId="13" showButton="0"/>
    <filterColumn colId="14" showButton="0"/>
  </autoFilter>
  <sortState ref="C282:D291">
    <sortCondition descending="1" ref="D282"/>
  </sortState>
  <mergeCells count="4">
    <mergeCell ref="F290:F291"/>
    <mergeCell ref="B1:R1"/>
    <mergeCell ref="M3:P3"/>
    <mergeCell ref="M4:P4"/>
  </mergeCells>
  <phoneticPr fontId="18" type="noConversion"/>
  <conditionalFormatting sqref="D173">
    <cfRule type="cellIs" dxfId="70" priority="54" stopIfTrue="1" operator="equal">
      <formula>"文本"</formula>
    </cfRule>
  </conditionalFormatting>
  <conditionalFormatting sqref="D6">
    <cfRule type="cellIs" dxfId="69" priority="80" stopIfTrue="1" operator="equal">
      <formula>"文本"</formula>
    </cfRule>
  </conditionalFormatting>
  <conditionalFormatting sqref="Q6:Q34 R245:R266 Q249:Q266">
    <cfRule type="cellIs" dxfId="68" priority="81" stopIfTrue="1" operator="equal">
      <formula>"L"</formula>
    </cfRule>
    <cfRule type="cellIs" dxfId="67" priority="82" stopIfTrue="1" operator="equal">
      <formula>"M"</formula>
    </cfRule>
    <cfRule type="cellIs" dxfId="66" priority="83" stopIfTrue="1" operator="equal">
      <formula>"H"</formula>
    </cfRule>
  </conditionalFormatting>
  <conditionalFormatting sqref="D35:D40">
    <cfRule type="cellIs" dxfId="65" priority="79" stopIfTrue="1" operator="equal">
      <formula>"文本"</formula>
    </cfRule>
  </conditionalFormatting>
  <conditionalFormatting sqref="Q35:Q55">
    <cfRule type="cellIs" dxfId="64" priority="76" stopIfTrue="1" operator="equal">
      <formula>"L"</formula>
    </cfRule>
    <cfRule type="cellIs" dxfId="63" priority="77" stopIfTrue="1" operator="equal">
      <formula>"M"</formula>
    </cfRule>
    <cfRule type="cellIs" dxfId="62" priority="78" stopIfTrue="1" operator="equal">
      <formula>"H"</formula>
    </cfRule>
  </conditionalFormatting>
  <conditionalFormatting sqref="C56:D57">
    <cfRule type="cellIs" dxfId="61" priority="72" stopIfTrue="1" operator="equal">
      <formula>"文本"</formula>
    </cfRule>
  </conditionalFormatting>
  <conditionalFormatting sqref="Q57:Q94">
    <cfRule type="cellIs" dxfId="60" priority="73" stopIfTrue="1" operator="equal">
      <formula>"L"</formula>
    </cfRule>
    <cfRule type="cellIs" dxfId="59" priority="74" stopIfTrue="1" operator="equal">
      <formula>"M"</formula>
    </cfRule>
    <cfRule type="cellIs" dxfId="58" priority="75" stopIfTrue="1" operator="equal">
      <formula>"H"</formula>
    </cfRule>
  </conditionalFormatting>
  <conditionalFormatting sqref="Q95">
    <cfRule type="cellIs" dxfId="57" priority="69" stopIfTrue="1" operator="equal">
      <formula>"L"</formula>
    </cfRule>
    <cfRule type="cellIs" dxfId="56" priority="70" stopIfTrue="1" operator="equal">
      <formula>"M"</formula>
    </cfRule>
    <cfRule type="cellIs" dxfId="55" priority="71" stopIfTrue="1" operator="equal">
      <formula>"H"</formula>
    </cfRule>
  </conditionalFormatting>
  <conditionalFormatting sqref="D96:D99">
    <cfRule type="cellIs" dxfId="54" priority="68" stopIfTrue="1" operator="equal">
      <formula>"文本"</formula>
    </cfRule>
  </conditionalFormatting>
  <conditionalFormatting sqref="Q96:Q113">
    <cfRule type="cellIs" dxfId="53" priority="65" stopIfTrue="1" operator="equal">
      <formula>"L"</formula>
    </cfRule>
    <cfRule type="cellIs" dxfId="52" priority="66" stopIfTrue="1" operator="equal">
      <formula>"M"</formula>
    </cfRule>
    <cfRule type="cellIs" dxfId="51" priority="67" stopIfTrue="1" operator="equal">
      <formula>"H"</formula>
    </cfRule>
  </conditionalFormatting>
  <conditionalFormatting sqref="C114:D115">
    <cfRule type="cellIs" dxfId="50" priority="64" stopIfTrue="1" operator="equal">
      <formula>"文本"</formula>
    </cfRule>
  </conditionalFormatting>
  <conditionalFormatting sqref="Q114:Q127">
    <cfRule type="cellIs" dxfId="49" priority="61" stopIfTrue="1" operator="equal">
      <formula>"L"</formula>
    </cfRule>
    <cfRule type="cellIs" dxfId="48" priority="62" stopIfTrue="1" operator="equal">
      <formula>"M"</formula>
    </cfRule>
    <cfRule type="cellIs" dxfId="47" priority="63" stopIfTrue="1" operator="equal">
      <formula>"H"</formula>
    </cfRule>
  </conditionalFormatting>
  <conditionalFormatting sqref="C128:C132 D128">
    <cfRule type="cellIs" dxfId="46" priority="57" stopIfTrue="1" operator="equal">
      <formula>"文本"</formula>
    </cfRule>
  </conditionalFormatting>
  <conditionalFormatting sqref="Q128:Q169">
    <cfRule type="cellIs" dxfId="45" priority="58" stopIfTrue="1" operator="equal">
      <formula>"L"</formula>
    </cfRule>
    <cfRule type="cellIs" dxfId="44" priority="59" stopIfTrue="1" operator="equal">
      <formula>"M"</formula>
    </cfRule>
    <cfRule type="cellIs" dxfId="43" priority="60" stopIfTrue="1" operator="equal">
      <formula>"H"</formula>
    </cfRule>
  </conditionalFormatting>
  <conditionalFormatting sqref="D170:D171">
    <cfRule type="cellIs" dxfId="42" priority="56" stopIfTrue="1" operator="equal">
      <formula>"文本"</formula>
    </cfRule>
  </conditionalFormatting>
  <conditionalFormatting sqref="D172">
    <cfRule type="cellIs" dxfId="41" priority="55" stopIfTrue="1" operator="equal">
      <formula>"文本"</formula>
    </cfRule>
  </conditionalFormatting>
  <conditionalFormatting sqref="Q170:Q177">
    <cfRule type="cellIs" dxfId="40" priority="51" stopIfTrue="1" operator="equal">
      <formula>"L"</formula>
    </cfRule>
    <cfRule type="cellIs" dxfId="39" priority="52" stopIfTrue="1" operator="equal">
      <formula>"M"</formula>
    </cfRule>
    <cfRule type="cellIs" dxfId="38" priority="53" stopIfTrue="1" operator="equal">
      <formula>"H"</formula>
    </cfRule>
  </conditionalFormatting>
  <conditionalFormatting sqref="C178 C179:D180">
    <cfRule type="cellIs" dxfId="37" priority="50" stopIfTrue="1" operator="equal">
      <formula>"文本"</formula>
    </cfRule>
  </conditionalFormatting>
  <conditionalFormatting sqref="C181">
    <cfRule type="cellIs" dxfId="36" priority="49" stopIfTrue="1" operator="equal">
      <formula>"文本"</formula>
    </cfRule>
  </conditionalFormatting>
  <conditionalFormatting sqref="D178">
    <cfRule type="cellIs" dxfId="35" priority="48" stopIfTrue="1" operator="equal">
      <formula>"文本"</formula>
    </cfRule>
  </conditionalFormatting>
  <conditionalFormatting sqref="Q183">
    <cfRule type="cellIs" dxfId="34" priority="45" stopIfTrue="1" operator="equal">
      <formula>"L"</formula>
    </cfRule>
    <cfRule type="cellIs" dxfId="33" priority="46" stopIfTrue="1" operator="equal">
      <formula>"M"</formula>
    </cfRule>
    <cfRule type="cellIs" dxfId="32" priority="47" stopIfTrue="1" operator="equal">
      <formula>"H"</formula>
    </cfRule>
  </conditionalFormatting>
  <conditionalFormatting sqref="Q180:Q182">
    <cfRule type="cellIs" dxfId="31" priority="42" stopIfTrue="1" operator="equal">
      <formula>"L"</formula>
    </cfRule>
    <cfRule type="cellIs" dxfId="30" priority="43" stopIfTrue="1" operator="equal">
      <formula>"M"</formula>
    </cfRule>
    <cfRule type="cellIs" dxfId="29" priority="44" stopIfTrue="1" operator="equal">
      <formula>"H"</formula>
    </cfRule>
  </conditionalFormatting>
  <conditionalFormatting sqref="Q179">
    <cfRule type="cellIs" dxfId="28" priority="39" stopIfTrue="1" operator="equal">
      <formula>"L"</formula>
    </cfRule>
    <cfRule type="cellIs" dxfId="27" priority="40" stopIfTrue="1" operator="equal">
      <formula>"M"</formula>
    </cfRule>
    <cfRule type="cellIs" dxfId="26" priority="41" stopIfTrue="1" operator="equal">
      <formula>"H"</formula>
    </cfRule>
  </conditionalFormatting>
  <conditionalFormatting sqref="Q178">
    <cfRule type="cellIs" dxfId="25" priority="36" stopIfTrue="1" operator="equal">
      <formula>"L"</formula>
    </cfRule>
    <cfRule type="cellIs" dxfId="24" priority="37" stopIfTrue="1" operator="equal">
      <formula>"M"</formula>
    </cfRule>
    <cfRule type="cellIs" dxfId="23" priority="38" stopIfTrue="1" operator="equal">
      <formula>"H"</formula>
    </cfRule>
  </conditionalFormatting>
  <conditionalFormatting sqref="D191 D196 D199 D202 D206 D210 D218 D230:D231 D184:D187">
    <cfRule type="cellIs" dxfId="22" priority="35" stopIfTrue="1" operator="equal">
      <formula>"文本"</formula>
    </cfRule>
  </conditionalFormatting>
  <conditionalFormatting sqref="Q184:Q244">
    <cfRule type="cellIs" dxfId="21" priority="32" stopIfTrue="1" operator="equal">
      <formula>"L"</formula>
    </cfRule>
    <cfRule type="cellIs" dxfId="20" priority="33" stopIfTrue="1" operator="equal">
      <formula>"M"</formula>
    </cfRule>
    <cfRule type="cellIs" dxfId="19" priority="34" stopIfTrue="1" operator="equal">
      <formula>"H"</formula>
    </cfRule>
  </conditionalFormatting>
  <conditionalFormatting sqref="Q184:Q244">
    <cfRule type="cellIs" dxfId="18" priority="29" stopIfTrue="1" operator="equal">
      <formula>"L"</formula>
    </cfRule>
    <cfRule type="cellIs" dxfId="17" priority="30" stopIfTrue="1" operator="equal">
      <formula>"M"</formula>
    </cfRule>
    <cfRule type="cellIs" dxfId="16" priority="31" stopIfTrue="1" operator="equal">
      <formula>"H"</formula>
    </cfRule>
  </conditionalFormatting>
  <conditionalFormatting sqref="Q245:Q247">
    <cfRule type="cellIs" dxfId="15" priority="23" stopIfTrue="1" operator="equal">
      <formula>"L"</formula>
    </cfRule>
    <cfRule type="cellIs" dxfId="14" priority="24" stopIfTrue="1" operator="equal">
      <formula>"M"</formula>
    </cfRule>
    <cfRule type="cellIs" dxfId="13" priority="25" stopIfTrue="1" operator="equal">
      <formula>"H"</formula>
    </cfRule>
  </conditionalFormatting>
  <conditionalFormatting sqref="Q248">
    <cfRule type="cellIs" dxfId="12" priority="20" stopIfTrue="1" operator="equal">
      <formula>"L"</formula>
    </cfRule>
    <cfRule type="cellIs" dxfId="11" priority="21" stopIfTrue="1" operator="equal">
      <formula>"M"</formula>
    </cfRule>
    <cfRule type="cellIs" dxfId="10" priority="22" stopIfTrue="1" operator="equal">
      <formula>"H"</formula>
    </cfRule>
  </conditionalFormatting>
  <conditionalFormatting sqref="D290 C297 C285 B285:B291 D285:D287">
    <cfRule type="cellIs" dxfId="9" priority="16" stopIfTrue="1" operator="equal">
      <formula>"文本"</formula>
    </cfRule>
  </conditionalFormatting>
  <conditionalFormatting sqref="Q285:Q300">
    <cfRule type="cellIs" dxfId="8" priority="7" stopIfTrue="1" operator="equal">
      <formula>"L"</formula>
    </cfRule>
    <cfRule type="cellIs" dxfId="7" priority="8" stopIfTrue="1" operator="equal">
      <formula>"M"</formula>
    </cfRule>
    <cfRule type="cellIs" dxfId="6" priority="9" stopIfTrue="1" operator="equal">
      <formula>"H"</formula>
    </cfRule>
  </conditionalFormatting>
  <conditionalFormatting sqref="Q285:Q300">
    <cfRule type="cellIs" dxfId="5" priority="4" stopIfTrue="1" operator="equal">
      <formula>"L"</formula>
    </cfRule>
    <cfRule type="cellIs" dxfId="4" priority="5" stopIfTrue="1" operator="equal">
      <formula>"M"</formula>
    </cfRule>
    <cfRule type="cellIs" dxfId="3" priority="6" stopIfTrue="1" operator="equal">
      <formula>"H"</formula>
    </cfRule>
  </conditionalFormatting>
  <conditionalFormatting sqref="Q267:Q284">
    <cfRule type="cellIs" dxfId="2" priority="1" stopIfTrue="1" operator="equal">
      <formula>"L"</formula>
    </cfRule>
    <cfRule type="cellIs" dxfId="1" priority="2" stopIfTrue="1" operator="equal">
      <formula>"M"</formula>
    </cfRule>
    <cfRule type="cellIs" dxfId="0" priority="3" stopIfTrue="1" operator="equal">
      <formula>"H"</formula>
    </cfRule>
  </conditionalFormatting>
  <printOptions horizontalCentered="1"/>
  <pageMargins left="0.62992125984251968" right="0.62992125984251968" top="0.94488188976377963" bottom="0.94488188976377963" header="0.51181102362204722" footer="0.51181102362204722"/>
  <pageSetup scale="6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危险源辨识与评价</vt:lpstr>
      <vt:lpstr>危险源辨识与评价!Print_Titles</vt:lpstr>
    </vt:vector>
  </TitlesOfParts>
  <Company>SAINT-GOBAIN 1.7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Jia, Jun (SEPR)</dc:creator>
  <cp:lastModifiedBy>Li.Xiaobao</cp:lastModifiedBy>
  <cp:lastPrinted>2013-07-01T06:24:38Z</cp:lastPrinted>
  <dcterms:created xsi:type="dcterms:W3CDTF">2013-05-16T04:06:14Z</dcterms:created>
  <dcterms:modified xsi:type="dcterms:W3CDTF">2016-05-13T03:23:52Z</dcterms:modified>
</cp:coreProperties>
</file>